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28"/>
  <workbookPr/>
  <mc:AlternateContent xmlns:mc="http://schemas.openxmlformats.org/markup-compatibility/2006">
    <mc:Choice Requires="x15">
      <x15ac:absPath xmlns:x15ac="http://schemas.microsoft.com/office/spreadsheetml/2010/11/ac" url="C:\Users\19100860\Desktop\MOJE POSTĘPOWANIA\PUBLICZNE\36 Remonty bieżące kotłów Wybrzeże\9 wszczęcie dla Wykonawcy PDF\"/>
    </mc:Choice>
  </mc:AlternateContent>
  <xr:revisionPtr revIDLastSave="0" documentId="13_ncr:1_{84AFB486-26D3-4DB0-8218-16E2A14E997A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Załącznik cenowy" sheetId="5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48" i="5" l="1"/>
</calcChain>
</file>

<file path=xl/sharedStrings.xml><?xml version="1.0" encoding="utf-8"?>
<sst xmlns="http://schemas.openxmlformats.org/spreadsheetml/2006/main" count="329" uniqueCount="156">
  <si>
    <t>Lp.</t>
  </si>
  <si>
    <t>EC</t>
  </si>
  <si>
    <t>Obiekt</t>
  </si>
  <si>
    <t>Rodzaj operacji</t>
  </si>
  <si>
    <t>Zakres prac</t>
  </si>
  <si>
    <t>Jedn. miary</t>
  </si>
  <si>
    <t>Wartość pozycji netto [PLN]
(kolumna G x kolumna H)</t>
  </si>
  <si>
    <t>PLN</t>
  </si>
  <si>
    <t>A</t>
  </si>
  <si>
    <t>B</t>
  </si>
  <si>
    <t>C</t>
  </si>
  <si>
    <t>D</t>
  </si>
  <si>
    <t>E</t>
  </si>
  <si>
    <t>F</t>
  </si>
  <si>
    <t>G</t>
  </si>
  <si>
    <t>H</t>
  </si>
  <si>
    <t>I</t>
  </si>
  <si>
    <t>1.</t>
  </si>
  <si>
    <t>2/3</t>
  </si>
  <si>
    <t>Ekran szczelny kotłów OP 230</t>
  </si>
  <si>
    <t>Naprawa</t>
  </si>
  <si>
    <t>Szt.</t>
  </si>
  <si>
    <t>2.</t>
  </si>
  <si>
    <t xml:space="preserve">Wymiana panelu ekranu szczelnego fi 57x5 Mat 16M (2 rury opłetwione fi 57 x 5; mat. 16M; podz. 75 mm; L = 1000 mm):
1. Lokalizacja nieszczelności
2. Demontaż ( wycięcie) płata ekranu o wysokości 1000 mm,
3. Przygotowanie końcówek do spawania ekranu oraz wstawki do montażu,
4. Montaż wstawki
5. Wykonanie 4 spoin obwodowych na rurze fi 57 x 5 + pospawanie płetw (2000 mm)
6. Udział w próbie ciśnieniowej
7. Wystawienie poświadczenia na dokonaną naprawę (zgodnie z UDT)
UWAGA: Badanie rtg spoin wykona Zamawiający  </t>
  </si>
  <si>
    <t>3.</t>
  </si>
  <si>
    <t xml:space="preserve">Wymiana panelu ekranu szczelnego (5 rur opłetwionych fi 57 x 5; mat. 16M; podz. 75 mm; L = 2000 mm):
1. Demontaż (wycięcie) płata z ekranu,  
2. Przygotowanie końcówek do spawania ekranu i wstawki,
3. Montaż wstawki,
4. Wykonanie 10 spoin obwodowych na rurze fi 57 x 5,
5. Wyspawanie płetw i okienek (ok. 4,5 mb spoiny) 
6. Udział w próbie ciśnieniowej
7. Wystawienie poświadczenia na dokonaną naprawę (zgodnie z UDT)
UWAGA: Badanie rtg spoin wykona Zamawiający  </t>
  </si>
  <si>
    <t>4.</t>
  </si>
  <si>
    <t xml:space="preserve">Wymiana panelu ekranu szczelnego (10 rur opłetwionych fi 57 x 5; mat. 16M; podz. 75 mm; L = 2000 mm):
1. Demontaż (wycięcie) płata z ekranu,  
2. Przygotowanie końcówek do spawania ekranu i wstawki,
3. Montaż wstawki,
4. Wykonanie 20 spoin obwodowych na rurze fi 57 x 5,
5. Wyspawanie płetw i okienek (ok. 6 mb spoiny) 
6. Udziałl w próbie ciśnieniowej
7. Wystawienie poświadczenia na dokonaną naprawę (zgodnie z UDT)
UWAGA: Badanie rtg spoin wykona Zamawiający  </t>
  </si>
  <si>
    <t>5.</t>
  </si>
  <si>
    <t>Ekran szczelny kotłów OP 70</t>
  </si>
  <si>
    <t xml:space="preserve">Wymiana rury opłetwionej fi 51x5 Mat K18
1. Lokalizacja nieszczelności
2. Demontaż ( wycięcie) rury ekranowej – odcinek o dł 1000 mm
3. Przygotowanie końcówek do spawania ekranu oraz wstawki do montażu,
4. Montaż wstawki
5. Wykonanie 2 spoin obwodowych na rurze fi 51 x 5 + pospawanie płetw (2000 mm)
6. Udział w próbie ciśnieniowej
7. Wystawienie poświadczenia na dokonaną naprawę (zgodnie z UDT)
UWAGA: Badanie rtg spoin wykona Zamawiający  </t>
  </si>
  <si>
    <t>6.</t>
  </si>
  <si>
    <t xml:space="preserve">Wymiana panelu ekranu szczelnego fi 51x5 Mat K18 (2 rury opłetwione fi 51 x 5; mat. K18 podz. 65 mm; L = 1000 mm):
1. Lokalizacja nieszczelności
2. Demontaż ( wycięcie) płata ekranu o wysokości 1000 mm,
3. Przygotowanie końcówek do spawania ekranu oraz wstawki do montażu,
4. Montaż wstawki
5. Wykonanie 4 spoin obwodowych na rurze fi 51 x 5 + pospawanie płetw (2000 mm)
6. Udział w próbie ciśnieniowej
7. Wystawienie poświadczenia na dokonaną naprawę (zgodnie z UDT)
UWAGA: Badanie rtg spoin wykona Zamawiający  </t>
  </si>
  <si>
    <t>7.</t>
  </si>
  <si>
    <t>Ekran szczelny kotłów WP 120</t>
  </si>
  <si>
    <t xml:space="preserve">Wymiana rury opłetwionej fi 44,5x Mat K18
1. Lokalizacja nieszczelności
2. Demontaż ( wycięcie) rury ekranowej – odcinek o dł 1000 mm
3. Przygotowanie końcówek do spawania ekranu oraz wstawki do montażu,
4. Montaż wstawki
5. Wykonanie 2 spoin obwodowych na rurze fi 44,5 x 4 + pospawanie płetw (2000 mm)
6. Udział w próbie ciśnieniowej
7. Wystawienie poświadczenia na dokonaną naprawę (zgodnie z UDT)
UWAGA: Badanie rtg spoin wykona Zamawiający  </t>
  </si>
  <si>
    <t>8.</t>
  </si>
  <si>
    <t xml:space="preserve">Wymiana panelu ekranu szczelnego (2 rury opłetwione fi 44,5 x 4; mat. K10 podz. 57 mm; L = 1000 mm):
1. Demontaż (wycięcie) płata z ekranu,  
2. Przygotowanie końcówek do spawania ekranu i wstawki,
3. Montaż wstawki,
4. Wykonanie 4 spoin obwodowych na rurze fi 44,5 x 4,
5. Wyspawanie płetw i okienek (ok. 2 mb spoiny) 
6. Udział w próbie ciśnieniowej
7. Wystawienie poświadczenia na dokonaną naprawę (zgodnie z UDT)
UWAGA: Badanie rtg spoin wykona Zamawiający  </t>
  </si>
  <si>
    <t>9.</t>
  </si>
  <si>
    <t xml:space="preserve">Wymiana rury opłetwionej fi 38 x 4 Mat K18
1. Lokalizacja nieszczelności
2. Demontaż ( wycięcie) rury ekranowej – odcinek o dł 1000 mm
3. Przygotowanie końcówek do spawania ekranu oraz wstawki do montażu,
4. Montaż wstawki
5. Wykonanie 2 spoin obwodowych na rurze fi 38 x 4 + pospawanie płetw (2000 mm)
6. Udział w próbie ciśnieniowej
7. Wystawienie poświadczenia na dokonaną naprawę (zgodnie z UDT)
UWAGA: Badanie rtg spoin wykona Zamawiający  </t>
  </si>
  <si>
    <t>10.</t>
  </si>
  <si>
    <t>Podgrzewacz wody kotła OP 230</t>
  </si>
  <si>
    <t xml:space="preserve">Wymiana kolana lub odcinka rury fi 31,8x4 Mat K18 
1. Lokalizacja nieszczelności
2. Rozpychanie płatów podgrzewacza demontaż i montaż grzebieni
3. Demontaż ( wycięcie) uszkodzonego elementu (kolano, odcinek prosty)
4. Przygotowanie rur podgrzewacza oraz wstawki do montażu (cięcie na wymiar, szlifowanie końcówek do spawania),
5. Montaż wstawki
6. Wykonanie 2 spoin obwodowych na rurze fi 31,8x4
7. Udział w próbie ciśnieniowej
8. Wystawienie poświadczenia na dokonaną naprawę (zgodnie z UDT)
UWAGA: Badanie rtg spoin wykona Zamawiający  </t>
  </si>
  <si>
    <t>11.</t>
  </si>
  <si>
    <t>Przegrzewacz pary I st. kotła OP 230</t>
  </si>
  <si>
    <t xml:space="preserve">Wymiana kolana lub odcinka rury fi 38x4 Mat K18 (16M)
1. Lokalizacja nieszczelności
2. Rozpychanie płatów przegrzewacza demontaż i montaż grzebieni
3. Demontaż ( wycięcie) uszkodzonego elementu (kolano, odcinek prosty)
4. Przygotowanie rur przegrzewacza oraz wstawki do montażu (cięcie na wymiar, szlifowanie końcówek do spawania),
5. Montaż wstawki
6. Wykonanie 2 spoin obwodowych na rurze fi 31,8x4
7. Udział w próbie ciśnieniowej
8. Wystawienie poświadczenia na dokonaną naprawę (zgodnie z UDT)
UWAGA: Badanie rtg spoin wykona Zamawiający  </t>
  </si>
  <si>
    <t>12.</t>
  </si>
  <si>
    <t>Przegrzewacz pary II i III st. kotła OP 230</t>
  </si>
  <si>
    <t xml:space="preserve">Wymiana kolana lub odcinka rury fi 31,8 x 5 (6,3) Mat 15HM (10H2M)
1. Lokalizacja nieszczelności
2. Demontaż ( wycięcie) uszkodzonego elementu (kolano, odcinek prosty)
3. Przygotowanie rur przegrzewacza oraz wstawki do montażu (cięcie na wymiar, szlifowanie końcówek do spawania),
4. Montaż wstawki
5. Wykonanie 2 spoin obwodowych
6. Obróbka cieplna wykonanych spoin
7. Udział w próbie ciśnieniowej
8. Wystawienie poświadczenia na dokonaną naprawę (zgodnie z UDT)
UWAGA: Badanie rtg spoin wykona Zamawiający  </t>
  </si>
  <si>
    <t>13.</t>
  </si>
  <si>
    <t xml:space="preserve">Wymiana kolana lub odcinka rury fi 38 x 6,3 (7,1) Mat 15HM (10H2M)
1. Lokalizacja nieszczelności
2. Demontaż ( wycięcie) uszkodzonego elementu (kolano, odcinek prosty)
3. Przygotowanie rur przegrzewacza oraz wstawki do montażu (cięcie na wymiar, szlifowanie końcówek do spawania),
4. Montaż wstawki
5. Wykonanie 2 spoin obwodowych
6. Obróbka cieplna wykonanych spoin
7. Udzial w próbie ciśnieniowej
8. Wystawienie poświadczenia na dokonaną naprawę (zgodnie z UDT)
UWAGA: Badanie rtg spoin wykona Zamawiający  </t>
  </si>
  <si>
    <t>14.</t>
  </si>
  <si>
    <t>Instalacje ciśnieniowe</t>
  </si>
  <si>
    <t>Wymiana odcinka rury o średnicy od fi 8 x 1,8 do fi 14 x 2,5 Mat K18 (16M) – L = 1000 mm:
1. Demontaż ( wycięcie) uszkodzonego elementu,
2. Przygotowanie końcówek do spawania rurociągu i wstawki
3. Montaż wstawki
4. Wykonanie 2 spoin obwodowych
5. Udzial w próbie szczelności</t>
  </si>
  <si>
    <t>15.</t>
  </si>
  <si>
    <t>16.</t>
  </si>
  <si>
    <t>17.</t>
  </si>
  <si>
    <t>18.</t>
  </si>
  <si>
    <t>19.</t>
  </si>
  <si>
    <t>20.</t>
  </si>
  <si>
    <t>Wymiana odcinka rury fi 38 x 6 (7,1) Mat 15HM (10H2M) o długości 2000 mm lub kolana 90 st.:
1. Demontaż ( wycięcie) uszkodzonego elementu,
2. Przygotowanie końcówek do spawania rurociągu i wstawki
3. Montaż wstawki
4. Wykonanie 2 spoin obwodowych na rurze fi 38 x 6,3 (7,1)
5. Obróbka cieplna spoin
6. Udzial w próbie szczelności</t>
  </si>
  <si>
    <t>21.</t>
  </si>
  <si>
    <t>22.</t>
  </si>
  <si>
    <t>23.</t>
  </si>
  <si>
    <t>24.</t>
  </si>
  <si>
    <t>Wymiana odcinka rury fi 76,1 x 7,1 Mat K18 (16M) o długości 2000 mm lub kolana 90 st.:
1. Demontaż ( wycięcie) uszkodzonego elementu,
2. Przygotowanie końcówek do spawania rurociągu i wstawki
3. Montaż wstawki
4. Wykonanie 2 spoin obwodowych na rurze fi 76,1 x 7,1 
5. Udzial w próbie szczelności</t>
  </si>
  <si>
    <t>25.</t>
  </si>
  <si>
    <t>26.</t>
  </si>
  <si>
    <t>Wymiana odcinka rury fi 101,6 x 20 Mat 10H2M o długości 2000 mm lub kolana 90 st.:
1. Demontaż ( wycięcie) uszkodzonego elementu,
2. Przygotowanie końcówek do spawania rurociągu i wstawki
3. Montaż wstawki
4. Wykonanie 2 spoin obwodowych na rurze fi 101,6 x 20
5. Obróbka cieplna wykonanych spoin
6. Udział w próbie ciśnieniowej
7. Wystawienie poświadczenia na dokonaną naprawę (zgodnie z UDT)
8. Udzial w próbie szczelności</t>
  </si>
  <si>
    <t>27.</t>
  </si>
  <si>
    <t>28.</t>
  </si>
  <si>
    <t>29.</t>
  </si>
  <si>
    <t>30.</t>
  </si>
  <si>
    <t>31.</t>
  </si>
  <si>
    <t>32.</t>
  </si>
  <si>
    <t>33.</t>
  </si>
  <si>
    <t>34.</t>
  </si>
  <si>
    <t>35.</t>
  </si>
  <si>
    <t>36.</t>
  </si>
  <si>
    <t>37.</t>
  </si>
  <si>
    <t>38.</t>
  </si>
  <si>
    <t>41.</t>
  </si>
  <si>
    <t>Kotły i instalacje ciśnieniowe</t>
  </si>
  <si>
    <t>Prace mechaniczne ogólne –monter (prace wykonywane na obiekcie Zamawiającego</t>
  </si>
  <si>
    <t>rbg</t>
  </si>
  <si>
    <t>42.</t>
  </si>
  <si>
    <t>Prace mechaniczne warsztatowe</t>
  </si>
  <si>
    <t>43.</t>
  </si>
  <si>
    <t>Prace spawalnicze – spawacz z uprawnieniami podstawowymi</t>
  </si>
  <si>
    <t>44.</t>
  </si>
  <si>
    <t>Prace spawalnicze spawacz z uprawnieniami UDT</t>
  </si>
  <si>
    <t>45.</t>
  </si>
  <si>
    <t>Prace izolacyjno i murarskie</t>
  </si>
  <si>
    <t>46.</t>
  </si>
  <si>
    <t>Obróbka cieplna spoin</t>
  </si>
  <si>
    <t>47.</t>
  </si>
  <si>
    <t>48.</t>
  </si>
  <si>
    <t>Badanie metodą RT spoiny wykonanej na rurze o średnicy od fi 31,8 do fi 57 o grubości ścianki od 4 do 7,1 mm</t>
  </si>
  <si>
    <t>49.</t>
  </si>
  <si>
    <t>Badanie metodą UT spoiny wykonanej na rurze o średnicy od fi 31,8 do fi 57 o grubości ścianki od 4 do 7,1 mm</t>
  </si>
  <si>
    <t>50.</t>
  </si>
  <si>
    <t>Badanie metodą MT spoiny wykonanej na rurze o średnicy od fi 31,8 do fi 57 o grubości ścianki od 4 do 7,1 mm</t>
  </si>
  <si>
    <t>51.</t>
  </si>
  <si>
    <t>Badanie metodą VT spoiny wykonanej na rurze o średnicy od fi 31,8 do fi 57 o grubości ścianki od 4 do 7,1 mm</t>
  </si>
  <si>
    <t>52.</t>
  </si>
  <si>
    <t>53.</t>
  </si>
  <si>
    <t>54.</t>
  </si>
  <si>
    <t>Stawka VAT w %</t>
  </si>
  <si>
    <t>39.</t>
  </si>
  <si>
    <t>Zakup materiałów</t>
  </si>
  <si>
    <t>kpl</t>
  </si>
  <si>
    <t xml:space="preserve">Wymiana rury opłetwionej fi 57x5 Mat 16M
1. Lokalizacja nieszczelności,
2. Demontaż ( wycięcie) rury ekranowej – odcinek o dł 1000 mm,
3. Przygotowanie końcówek do spawania ekranu oraz wstawki do montażu,
4. Montaż wstawki,
5. Wykonanie 2 spoin obwodowych na rurze fi 57 x 5 + pospawanie płetw (2000 mm),
6. Udział w próbie ciśnieniowej,
7. Wystawienie poświadczenia na dokonaną naprawę (zgodnie z UDT)
UWAGA: Badanie rtg spoin wykona Zamawiający  </t>
  </si>
  <si>
    <t xml:space="preserve">Wymiana panelu ekranu szczelnego fi 51x5 Mat K18 (5 rur opłetwionych fi 51 x 5; mat. K18 podz. 65 mm; L = 1000 mm):
1. Lokalizacja nieszczelności,
2. Demontaż ( wycięcie) płata ekranu o wysokości 1000 mm,
3. Przygotowanie końcówek do spawania ekranu oraz wstawki do montażu,
4. Montaż wstawki,
5. Wykonanie 10  spoin obwodowych na rurze fi 51 x 5 + pospawanie płetw (2000 mm),
6. Udział w próbie ciśnieniowej,
7. Wystawienie poświadczenia na dokonaną naprawę (zgodnie z UDT)
UWAGA: Badanie rtg spoin wykona Zamawiający  </t>
  </si>
  <si>
    <t>40.</t>
  </si>
  <si>
    <t>55.</t>
  </si>
  <si>
    <t>56.</t>
  </si>
  <si>
    <t xml:space="preserve">Wymiana panelu ekranu szczelnego (5 rur opłetwionych fi 44,5 x 4; mat. K18 podz. 57 mm; L = 1000 mm):
1. Lokalizacja nieszczelności,
2. Demontaż (wycięcie) płata z ekranu,  
Przygotowanie końcówek do spawania ekranu i wstawki,
3. Montaż wstawki,
4. Wykonanie 10 spoin obwodowych na rurze fi 44,5 x 4,
5. Wyspawanie płetw i okienek (ok. 2 mb spoiny),
6.  Udział w próbie ciśnieniowej,
7. Wystawienie poświadczenia na dokonaną naprawę (zgodnie z UDT)
UWAGA: Badanie rtg spoin wykona Zamawiający  </t>
  </si>
  <si>
    <t>57.</t>
  </si>
  <si>
    <t>58.</t>
  </si>
  <si>
    <t>Ekran szczelny kotła WP 70</t>
  </si>
  <si>
    <t xml:space="preserve">Wymiana panelu ekranu szczelnego (2 rury opłetwione fi 38 x 4; mat. K18 podz. 50 mm; L = 1000 mm):
1. Lokalizacja nieszczelności,
2. Demontaż (wycięcie) płata z ekranu,  
3. Przygotowanie końcówek do spawania ekranu i wstawki,
4. Montaż wstawki,
5. Wykonanie 4 spoin obwodowych na rurze fi 38 x 4,
6. Wyspawanie płetw i okienek (ok. 2 mb spoiny),
7.  Udział w próbie ciśnieniowej,
8. Wystawienie poświadczenia na dokonaną naprawę (zgodnie z UDT)
UWAGA: Badanie rtg spoin wykona Zamawiający  </t>
  </si>
  <si>
    <t xml:space="preserve">Wymiana panelu ekranu szczelnego (5 rur opłetwionych fi 38 x 4; mat. K18 podz. 50 mm; L = 1000 mm):
1. Lokalizacja nieszczelności,
2. Demontaż (wycięcie) płata z ekranu,  
3. Przygotowanie końcówek do spawania ekranu i wstawki,
4. Montaż wstawki,
5. Wykonanie 10 spoin obwodowych na rurze fi 38 x 4,
6. Wyspawanie płetw i okienek (ok. 2 mb spoiny),
7.  Udział w próbie ciśnieniowej,
8. Wystawienie poświadczenia na dokonaną naprawę (zgodnie z UDT)
UWAGA: Badanie rtg spoin wykona Zamawiający  </t>
  </si>
  <si>
    <t>Wymiana odcinka rury fi 610 x 10 Mat R35 o długości 2000 mm lub kolana 90 st.:
1. Demontaż ( wycięcie) uszkodzonego elementu,
2. Przygotowanie końcówek do spawania rurociągu i wstawki,
3. Montaż wstawki,
4. Wykonanie 2 spoin obwodowych na rurze fi 610 x 10,
5. Udział w próbie szczelności,
6. Wystawienie poświadczenia na dokonaną naprawę</t>
  </si>
  <si>
    <t>Wymiana odcinka rury fi 508 x 10 Mat R35 o długości 2000 mm lub kolana 90 st.:
1. Demontaż ( wycięcie) uszkodzonego elementu,
2. Przygotowanie końcówek do spawania rurociągu i wstawki
3. Montaż wstawki
4. Wykonanie 2 spoin obwodowych na rurze fi 508x10
5. Udzial w próbie szczelności
6. Wystawienie poświadczenia na dokonaną naprawę</t>
  </si>
  <si>
    <t>Wymiana odcinka rury o średnicy od fi 15 x 2  do fi 20 x 3 Mat K18 (16M) – L = 1000 mm:
1. Demontaż ( wycięcie) uszkodzonego elementu,
2. Przygotowanie końcówek do spawania rurociągu i wstawki
3. Montaż wstawki
4. Wykonanie 2 spoin obwodowych
5. Udzial w próbie szczelności
6. Wystawienie poświadczenia na dokonaną naprawę</t>
  </si>
  <si>
    <t>Wymiana odcinka rury o średnicy od fi 21,3 x 4  do fi 28 x 4 Mat K18 (16M) o długości 1000 mm lub kolana 90 st.:
1. Demontaż ( wycięcie) uszkodzonego elementu,
2. Przygotowanie końcówek do spawania rurociągu i wstawki,
3. Montaż wstawki,
4. Wykonanie 2 spoin obwodowych,
5. Udzial w próbie szczelności,
6. Wystawienie poświadczenia na dokonaną naprawę</t>
  </si>
  <si>
    <t>Wymiana odcinka rury fi 31,8 x 4 (5) Mat K18 (16M) o długości 2000 mm lub kolana 900:
1. Demontaż ( wycięcie) uszkodzonego elementu,
2. Przygotowanie końcówek do spawania rurociągu i wstawki
3. Montaż wstawki
4. Wykonanie 2 spoin obwodowych na rurze fi 31,8 x 4 (5)
5. Udzial w próbie szczelności,
6. Wystawienie poświadczenia na dokonaną naprawę</t>
  </si>
  <si>
    <t>Wymiana odcinka rury fi 31,8 x 6,3 (7,1) Mat 15HM (10H2M) o długości 2000 mm lub kolana 900:
1. Demontaż ( wycięcie) uszkodzonego elementu,
2. Przygotowanie końcówek do spawania rurociągu i wstawki
3. Montaż wstawki
4. Wykonanie 2 spoin obwodowych na rurze fi 31,8 x 6,3 (7,1)
5. Obróbka cieplna spoin,
6. Udzial w próbie szczelności,
7. Wystawienie poświadczenia na dokonaną naprawę</t>
  </si>
  <si>
    <t>Wymiana odcinka rury fi 38 x 4 (5) Mat K18 (16M) o długości 2000 mm lub kolana 90 st.:
1. Demontaż ( wycięcie) uszkodzonego elementu
2. Przygotowanie końcówek do spawania rurociągu i wstawki
3. Montaż wstawki
4. Wykonanie 2 spoin obwodowych na rurze fi 38 x 4 (5)
5. Udzial w próbie szczelności,
6. Wystawienie poświadczenia na dokonaną naprawę</t>
  </si>
  <si>
    <t>Wymiana odcinka rury fi 57 x 5 Mat K18 (16M) o długości 2000 mm lub kolana 90 st.:
1. Demontaż ( wycięcie) uszkodzonego elementu,
2. Przygotowanie końcówek do spawania rurociągu i wstawki
3. Montaż wstawki
4. Wykonanie 2 spoin obwodowych na rurze fi 57 x 4 (5)
5. Udzial w próbie szczelności,
6. Wystawienie poświadczenia na dokonaną naprawę</t>
  </si>
  <si>
    <t>Wymiana odcinka rury fi 60,3 x 4 (5) Mat K18 (16M) o długości 2000 mm lub kolana 90 st.:
1. Demontaż ( wycięcie) uszkodzonego elementu,
2. Przygotowanie końcówek do spawania rurociągu i wstawki
3. Montaż wstawki
4. Wykonanie 2 spoin obwodowych na rurze fi 60,3 x 4 (5)
5. Udzial w próbie szczelności,
6. Wystawienie poświadczenia na dokonaną naprawę</t>
  </si>
  <si>
    <t>Wymiana odcinka rury fi 70 x 7,1 Mat K18 (16M) o długości 2000 mm lub kolana 90 st.:
1. Demontaż ( wycięcie) uszkodzonego elementu,
2. Przygotowanie końcówek do spawania rurociągu i wstawki
3. Montaż wstawki
4. Wykonanie 2 spoin obwodowych na rurze fi 70 x 7,1 
5. Udzial w próbie szczelności,
6. Wystawienie poświadczenia na dokonaną naprawę</t>
  </si>
  <si>
    <t>Wymiana odcinka rury fi 88,9 x 6,3 Mat K18 (16M) o długości 2000 mm lub kolana 90 st.:
1. Demontaż ( wycięcie) uszkodzonego elementu,
2. Przygotowanie końcówek do spawania rurociągu i wstawki
3. Montaż wstawki
4. Wykonanie 2 spoin obwodowych na rurze fi 88,9 x 6,3 
5. Udzial w próbie szczelności,
6. Wystawienie poświadczenia na dokonaną naprawę</t>
  </si>
  <si>
    <t>Wymiana odcinka rury fi 108 x 5 Mat K18 o długości 2000 mm lub kolana 90 st.:
1. Demontaż ( wycięcie) uszkodzonego elementu,
2. Przygotowanie końcówek do spawania rurociągu i wstawki
3. Montaż wstawki
4. Wykonanie 2 spoin obwodowych na rurze fi 108 x 5
5. Udzial w próbie szczelności,
6. Wystawienie poświadczenia na dokonaną naprawę</t>
  </si>
  <si>
    <t>Wymiana odcinka rury fi 133 x 5 Mat K18 o długości 2000 mm lub kolana 90 st.:
1. Demontaż ( wycięcie) uszkodzonego elementu,
2. Przygotowanie końcówek do spawania rurociągu i wstawki
3. Montaż wstawki
4. Wykonanie 2 spoin obwodowych na rurze fi 108 x 5
5. Udzial w próbie szczelności,</t>
  </si>
  <si>
    <t>Wymiana odcinka rury fi 159 x 5 Mat K18 o długości 2000 mm lub kolana 90 st.:
1. Demontaż ( wycięcie) uszkodzonego elementu,
2. Przygotowanie końcówek do spawania rurociągu i wstawki
3. Montaż wstawki
4. Wykonanie 2 spoin obwodowych na rurze fi 159 x 5
5. Udzial w próbie szczelności,
6. Wystawienie poświadczenia na dokonaną naprawę</t>
  </si>
  <si>
    <t>Wymiana odcinka rury fi 219,1 x 6,3 Mat K18 o długości 2000 mm lub kolana 90 st.:
1. Demontaż ( wycięcie) uszkodzonego elementu,
2. Przygotowanie końcówek do spawania rurociągu i wstawki
3. Montaż wstawki
4. Wykonanie 2 spoin obwodowych na rurze fi 219 x 6,3
5. Udzial w próbie szczelności,
6. Wystawienie poświadczenia na dokonaną naprawę</t>
  </si>
  <si>
    <t>Wymiana odcinka rury fi 273 x 7,1 Mat R35 o długości 2000 mm lub kolana 90 st.:
1. Demontaż ( wycięcie) uszkodzonego elementu,
2. Przygotowanie końcówek do spawania rurociągu i wstawki
3. Montaż wstawki
4. Wykonanie 2 spoin obwodowych na rurze fi 219 x 7,1
5. Udzial w próbie szczelności,
6. Wystawienie poświadczenia na dokonaną naprawę</t>
  </si>
  <si>
    <t>Wymiana odcinka rury fi 323,9 x 7,1 Mat R35 o długości 2000 mm lub kolana 90 st.:
1. Demontaż ( wycięcie) uszkodzonego elementu,
2. Przygotowanie końcówek do spawania rurociągu i wstawki
3. Montaż wstawki
4. Wykonanie 2 spoin obwodowych na rurze fi 219 x 8
5. Udzial w próbie szczelności,
6. Wystawienie poświadczenia na dokonaną naprawę</t>
  </si>
  <si>
    <t>Wymiana odcinka rury fi 355,6 x 8 Mat R35 o długości 2000 mm lub kolana 90 st.:
1. Demontaż ( wycięcie) uszkodzonego elementu,
2. Przygotowanie końcówek do spawania rurociągu i wstawki
3. Montaż wstawki
4. Wykonanie 2 spoin obwodowych na rurze fi 219 x 8
5. Udzial w próbie szczelności,
6. Wystawienie poświadczenia na dokonaną naprawę</t>
  </si>
  <si>
    <t>Wymiana odcinka rury fi 406 x 8 Mat R35 o długości 2000 mm lub kolana 90 st.:
1. Demontaż ( wycięcie) uszkodzonego elementu,
2. Przygotowanie końcówek do spawania rurociągu i wstawki
3. Montaż wstawki
4. Wykonanie 2 spoin obwodowych na rurze fi 219 x 8
5. Udzial w próbie szczelności,
6. Wystawienie poświadczenia na dokonaną naprawę</t>
  </si>
  <si>
    <t xml:space="preserve">Wymiana odcinka rury fi 457 x 10 Mat R35 o długości 2000 mm lub kolana 90 st.:
1. Demontaż ( wycięcie) uszkodzonego elementu,
2. Przygotowanie końcówek do spawania rurociągu i wstawki
3. Montaż wstawki
4. Wykonanie 2 spoin obwodowych na rurze fi 457 x 10
5. Udzial w próbie szczelności,
</t>
  </si>
  <si>
    <t>Cena usług łącznie (suma poz. 1 do 41)</t>
  </si>
  <si>
    <t xml:space="preserve">Wartość oferty netto (suma poz. 42 + 43 + 55) </t>
  </si>
  <si>
    <r>
      <t xml:space="preserve">Zał. nr 11 do SWZ - Formularz cenowy
</t>
    </r>
    <r>
      <rPr>
        <b/>
        <sz val="11"/>
        <color theme="1"/>
        <rFont val="Calibri"/>
        <family val="2"/>
        <charset val="238"/>
        <scheme val="minor"/>
      </rPr>
      <t>"Usuwanie awarii i usterek, wykonywanie remontów bieżących, planowych i modernizacji części ciśnieniowych kotłów oraz instalacji technologicznych kotłowni w PGE Energia Ciepła S.A. Oddział Wybrzeże"</t>
    </r>
  </si>
  <si>
    <t xml:space="preserve">
…......................................................................................................................
dokument należy podpisać kwalifikowanym podpisem elektronicznym 
przez osobę lub osoby umocowane do złożenia podpisu w imieniu Wykonawcy</t>
  </si>
  <si>
    <r>
      <t>Planowana wartość materiałów koniecznych do wykonania zakresu prac ujętego w poz. 1 do 41, których zakup będzie dokonywany wyłącznie na polecenie Zamawiającego - przyjęto 10</t>
    </r>
    <r>
      <rPr>
        <b/>
        <sz val="10"/>
        <color theme="1"/>
        <rFont val="Calibri"/>
        <family val="2"/>
        <charset val="238"/>
        <scheme val="minor"/>
      </rPr>
      <t>%</t>
    </r>
    <r>
      <rPr>
        <sz val="10"/>
        <color theme="1"/>
        <rFont val="Calibri"/>
        <family val="2"/>
        <charset val="238"/>
        <scheme val="minor"/>
      </rPr>
      <t xml:space="preserve"> łącznej wartości usług netto (komórka I42)
Formuła wyliczenia wartości materiałów:
</t>
    </r>
    <r>
      <rPr>
        <b/>
        <sz val="10"/>
        <color theme="1"/>
        <rFont val="Calibri"/>
        <family val="2"/>
        <charset val="238"/>
        <scheme val="minor"/>
      </rPr>
      <t>M = I42 x 10% x (1 + H43/100)</t>
    </r>
  </si>
  <si>
    <t>Pozostałe Prace Utrzymaniowe objęte podstawowym zakresem Umowy, niezbędne do realizacji jej celu, niewymienione w tabeli powyżej w poz.1 - 41</t>
  </si>
  <si>
    <t>Cena usług rozliczanych stawką rbg oraz badań nieniszczących spoin łącznie (suma poz. 45 do 54)</t>
  </si>
  <si>
    <t>Wartość oferty brutto (poz. 56 x poz. 57)</t>
  </si>
  <si>
    <t xml:space="preserve">* Podane ilości zadań i roboczogodzin są ilościami szacunkowymi. W trakcie realizacji przedmiotu umowy ilość czynności i roboczogodzin może ulec zmianie stosownie do bieżących, uzasadnionych potrzeb Zamawiającego.  
**  W cenie jednostkowej należy uwzględnić wszystkie koszty związane z realizacja danego zadania (robociznę, dojazd, materiały, pracę sprzętu, koszty pośrednie i zysk).
***Maksymalny dopuszczalny przez Zamawiającego wskaźnik kosztu zakupu materiałów i części zamiennych wynosi 5%.  </t>
  </si>
  <si>
    <t>Ilość usług planowana do realizacji w trakcie trwania umowy*</t>
  </si>
  <si>
    <t>Planowana ilość roboczogodzin realizowanych w ramach prac nieplanowanych w trakcie trwania umowy*</t>
  </si>
  <si>
    <t>Cena jednostkowa netto [PLN]**</t>
  </si>
  <si>
    <t>Stawka
jednostkowa roboczogodziny netto, bez VAT [PLN]**</t>
  </si>
  <si>
    <r>
      <t xml:space="preserve">Koszty zakupu - </t>
    </r>
    <r>
      <rPr>
        <b/>
        <sz val="10"/>
        <color theme="1"/>
        <rFont val="Calibri"/>
        <family val="2"/>
        <charset val="238"/>
        <scheme val="minor"/>
      </rPr>
      <t>max 5%***</t>
    </r>
    <r>
      <rPr>
        <sz val="10"/>
        <color theme="1"/>
        <rFont val="Calibri"/>
        <family val="2"/>
        <charset val="238"/>
        <scheme val="minor"/>
      </rPr>
      <t xml:space="preserve">
Wstawić oferowaną wartość  liczbową Kz do komórki </t>
    </r>
    <r>
      <rPr>
        <b/>
        <sz val="10"/>
        <color theme="1"/>
        <rFont val="Calibri"/>
        <family val="2"/>
        <charset val="238"/>
        <scheme val="minor"/>
      </rPr>
      <t>H43 (bez użycia symbolu%)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</si>
</sst>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</font>
    <font>
      <b/>
      <sz val="10"/>
      <color theme="1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sz val="10"/>
      <color rgb="FF000000"/>
      <name val="Calibri"/>
      <family val="2"/>
      <charset val="238"/>
    </font>
    <font>
      <sz val="11"/>
      <color rgb="FF000000"/>
      <name val="Calibri"/>
      <family val="2"/>
      <charset val="238"/>
    </font>
    <font>
      <b/>
      <sz val="10"/>
      <color theme="1"/>
      <name val="Calibri"/>
      <family val="2"/>
      <charset val="238"/>
    </font>
    <font>
      <sz val="10"/>
      <color rgb="FF000000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sz val="10"/>
      <color rgb="FF00B0F0"/>
      <name val="Calibri"/>
      <family val="2"/>
      <charset val="238"/>
    </font>
    <font>
      <b/>
      <sz val="11"/>
      <color theme="1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9" fillId="0" borderId="0"/>
  </cellStyleXfs>
  <cellXfs count="37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quotePrefix="1" applyFont="1" applyBorder="1" applyAlignment="1">
      <alignment horizontal="center" vertical="center"/>
    </xf>
    <xf numFmtId="0" fontId="1" fillId="0" borderId="1" xfId="0" applyFont="1" applyBorder="1" applyAlignment="1">
      <alignment vertical="center" wrapText="1"/>
    </xf>
    <xf numFmtId="4" fontId="2" fillId="0" borderId="1" xfId="0" applyNumberFormat="1" applyFont="1" applyBorder="1" applyAlignment="1">
      <alignment vertical="center" wrapText="1"/>
    </xf>
    <xf numFmtId="0" fontId="0" fillId="0" borderId="0" xfId="0" applyAlignment="1">
      <alignment horizontal="center"/>
    </xf>
    <xf numFmtId="0" fontId="4" fillId="3" borderId="2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3" fontId="6" fillId="0" borderId="1" xfId="0" applyNumberFormat="1" applyFont="1" applyBorder="1" applyAlignment="1">
      <alignment vertical="center" wrapText="1"/>
    </xf>
    <xf numFmtId="3" fontId="2" fillId="4" borderId="1" xfId="0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1" fontId="7" fillId="4" borderId="1" xfId="0" applyNumberFormat="1" applyFont="1" applyFill="1" applyBorder="1" applyAlignment="1">
      <alignment horizontal="center" vertical="center" wrapText="1"/>
    </xf>
    <xf numFmtId="0" fontId="1" fillId="0" borderId="5" xfId="0" applyFont="1" applyBorder="1" applyAlignment="1">
      <alignment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9" fontId="1" fillId="0" borderId="1" xfId="0" applyNumberFormat="1" applyFont="1" applyBorder="1" applyAlignment="1">
      <alignment horizontal="center" vertical="center" wrapText="1"/>
    </xf>
    <xf numFmtId="9" fontId="2" fillId="0" borderId="1" xfId="0" applyNumberFormat="1" applyFont="1" applyBorder="1" applyAlignment="1">
      <alignment vertical="center" wrapText="1"/>
    </xf>
    <xf numFmtId="4" fontId="10" fillId="4" borderId="1" xfId="0" applyNumberFormat="1" applyFont="1" applyFill="1" applyBorder="1" applyAlignment="1">
      <alignment vertical="center" wrapText="1"/>
    </xf>
    <xf numFmtId="4" fontId="2" fillId="5" borderId="1" xfId="0" applyNumberFormat="1" applyFont="1" applyFill="1" applyBorder="1" applyAlignment="1">
      <alignment vertical="center" wrapText="1"/>
    </xf>
    <xf numFmtId="4" fontId="7" fillId="5" borderId="1" xfId="0" applyNumberFormat="1" applyFont="1" applyFill="1" applyBorder="1" applyAlignment="1">
      <alignment vertical="center" wrapText="1"/>
    </xf>
    <xf numFmtId="0" fontId="14" fillId="0" borderId="0" xfId="0" applyFont="1" applyAlignment="1">
      <alignment horizontal="left" vertical="top" wrapText="1"/>
    </xf>
    <xf numFmtId="0" fontId="14" fillId="0" borderId="0" xfId="0" applyFont="1" applyAlignment="1">
      <alignment horizontal="left" vertical="top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12" fillId="0" borderId="0" xfId="0" applyFont="1" applyAlignment="1">
      <alignment horizontal="center" wrapText="1"/>
    </xf>
    <xf numFmtId="0" fontId="13" fillId="0" borderId="0" xfId="0" applyFont="1" applyAlignment="1">
      <alignment horizontal="center" wrapText="1"/>
    </xf>
    <xf numFmtId="0" fontId="3" fillId="0" borderId="3" xfId="0" applyFont="1" applyBorder="1" applyAlignment="1">
      <alignment horizontal="right" vertical="center"/>
    </xf>
    <xf numFmtId="0" fontId="3" fillId="0" borderId="4" xfId="0" applyFont="1" applyBorder="1" applyAlignment="1">
      <alignment horizontal="right" vertical="center"/>
    </xf>
    <xf numFmtId="0" fontId="3" fillId="0" borderId="5" xfId="0" applyFont="1" applyBorder="1" applyAlignment="1">
      <alignment horizontal="right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</cellXfs>
  <cellStyles count="2">
    <cellStyle name="Normalny" xfId="0" builtinId="0"/>
    <cellStyle name="Normalny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76"/>
  <sheetViews>
    <sheetView tabSelected="1" topLeftCell="A44" workbookViewId="0">
      <selection activeCell="P49" sqref="P49"/>
    </sheetView>
  </sheetViews>
  <sheetFormatPr defaultRowHeight="15" x14ac:dyDescent="0.25"/>
  <cols>
    <col min="1" max="1" width="3.140625" customWidth="1"/>
    <col min="2" max="2" width="4.5703125" customWidth="1"/>
    <col min="3" max="3" width="11.140625" style="8" customWidth="1"/>
    <col min="4" max="4" width="10.7109375" style="8" customWidth="1"/>
    <col min="5" max="5" width="55.28515625" customWidth="1"/>
    <col min="6" max="6" width="7.5703125" customWidth="1"/>
    <col min="7" max="7" width="18.85546875" customWidth="1"/>
    <col min="8" max="8" width="15.7109375" customWidth="1"/>
    <col min="9" max="9" width="15.140625" customWidth="1"/>
  </cols>
  <sheetData>
    <row r="1" spans="1:9" x14ac:dyDescent="0.25">
      <c r="B1" s="26" t="s">
        <v>144</v>
      </c>
      <c r="C1" s="27"/>
      <c r="D1" s="27"/>
      <c r="E1" s="27"/>
      <c r="F1" s="27"/>
      <c r="G1" s="27"/>
      <c r="H1" s="27"/>
      <c r="I1" s="27"/>
    </row>
    <row r="2" spans="1:9" ht="51.75" customHeight="1" x14ac:dyDescent="0.25">
      <c r="B2" s="28"/>
      <c r="C2" s="28"/>
      <c r="D2" s="28"/>
      <c r="E2" s="28"/>
      <c r="F2" s="28"/>
      <c r="G2" s="28"/>
      <c r="H2" s="28"/>
      <c r="I2" s="28"/>
    </row>
    <row r="3" spans="1:9" ht="51" x14ac:dyDescent="0.25">
      <c r="A3" s="1" t="s">
        <v>0</v>
      </c>
      <c r="B3" s="1" t="s">
        <v>1</v>
      </c>
      <c r="C3" s="1" t="s">
        <v>2</v>
      </c>
      <c r="D3" s="1" t="s">
        <v>3</v>
      </c>
      <c r="E3" s="1" t="s">
        <v>4</v>
      </c>
      <c r="F3" s="1" t="s">
        <v>5</v>
      </c>
      <c r="G3" s="1" t="s">
        <v>151</v>
      </c>
      <c r="H3" s="2" t="s">
        <v>153</v>
      </c>
      <c r="I3" s="2" t="s">
        <v>6</v>
      </c>
    </row>
    <row r="4" spans="1:9" x14ac:dyDescent="0.25">
      <c r="A4" s="3"/>
      <c r="B4" s="3"/>
      <c r="C4" s="3"/>
      <c r="D4" s="3"/>
      <c r="E4" s="3"/>
      <c r="F4" s="3"/>
      <c r="G4" s="3"/>
      <c r="H4" s="18" t="s">
        <v>7</v>
      </c>
      <c r="I4" s="18" t="s">
        <v>7</v>
      </c>
    </row>
    <row r="5" spans="1:9" x14ac:dyDescent="0.25">
      <c r="A5" s="3" t="s">
        <v>8</v>
      </c>
      <c r="B5" s="3" t="s">
        <v>9</v>
      </c>
      <c r="C5" s="3" t="s">
        <v>10</v>
      </c>
      <c r="D5" s="3" t="s">
        <v>11</v>
      </c>
      <c r="E5" s="3" t="s">
        <v>12</v>
      </c>
      <c r="F5" s="3" t="s">
        <v>13</v>
      </c>
      <c r="G5" s="3" t="s">
        <v>14</v>
      </c>
      <c r="H5" s="18" t="s">
        <v>15</v>
      </c>
      <c r="I5" s="18" t="s">
        <v>16</v>
      </c>
    </row>
    <row r="6" spans="1:9" ht="153" x14ac:dyDescent="0.25">
      <c r="A6" s="4" t="s">
        <v>17</v>
      </c>
      <c r="B6" s="5" t="s">
        <v>18</v>
      </c>
      <c r="C6" s="3" t="s">
        <v>19</v>
      </c>
      <c r="D6" s="4" t="s">
        <v>20</v>
      </c>
      <c r="E6" s="6" t="s">
        <v>111</v>
      </c>
      <c r="F6" s="4" t="s">
        <v>21</v>
      </c>
      <c r="G6" s="4">
        <v>50</v>
      </c>
      <c r="H6" s="21"/>
      <c r="I6" s="7"/>
    </row>
    <row r="7" spans="1:9" ht="165.75" x14ac:dyDescent="0.25">
      <c r="A7" s="4" t="s">
        <v>22</v>
      </c>
      <c r="B7" s="5" t="s">
        <v>18</v>
      </c>
      <c r="C7" s="3" t="s">
        <v>19</v>
      </c>
      <c r="D7" s="4" t="s">
        <v>20</v>
      </c>
      <c r="E7" s="6" t="s">
        <v>23</v>
      </c>
      <c r="F7" s="4" t="s">
        <v>21</v>
      </c>
      <c r="G7" s="4">
        <v>18</v>
      </c>
      <c r="H7" s="21"/>
      <c r="I7" s="7"/>
    </row>
    <row r="8" spans="1:9" ht="140.25" x14ac:dyDescent="0.25">
      <c r="A8" s="4" t="s">
        <v>24</v>
      </c>
      <c r="B8" s="5" t="s">
        <v>18</v>
      </c>
      <c r="C8" s="3" t="s">
        <v>19</v>
      </c>
      <c r="D8" s="4" t="s">
        <v>20</v>
      </c>
      <c r="E8" s="6" t="s">
        <v>25</v>
      </c>
      <c r="F8" s="4" t="s">
        <v>21</v>
      </c>
      <c r="G8" s="4">
        <v>12</v>
      </c>
      <c r="H8" s="21"/>
      <c r="I8" s="7"/>
    </row>
    <row r="9" spans="1:9" ht="140.25" x14ac:dyDescent="0.25">
      <c r="A9" s="4" t="s">
        <v>26</v>
      </c>
      <c r="B9" s="5" t="s">
        <v>18</v>
      </c>
      <c r="C9" s="3" t="s">
        <v>19</v>
      </c>
      <c r="D9" s="4" t="s">
        <v>20</v>
      </c>
      <c r="E9" s="6" t="s">
        <v>27</v>
      </c>
      <c r="F9" s="4" t="s">
        <v>21</v>
      </c>
      <c r="G9" s="4">
        <v>8</v>
      </c>
      <c r="H9" s="21"/>
      <c r="I9" s="7"/>
    </row>
    <row r="10" spans="1:9" ht="153" x14ac:dyDescent="0.25">
      <c r="A10" s="4" t="s">
        <v>28</v>
      </c>
      <c r="B10" s="5">
        <v>2</v>
      </c>
      <c r="C10" s="3" t="s">
        <v>29</v>
      </c>
      <c r="D10" s="4" t="s">
        <v>20</v>
      </c>
      <c r="E10" s="6" t="s">
        <v>30</v>
      </c>
      <c r="F10" s="4" t="s">
        <v>21</v>
      </c>
      <c r="G10" s="4">
        <v>8</v>
      </c>
      <c r="H10" s="21"/>
      <c r="I10" s="7"/>
    </row>
    <row r="11" spans="1:9" ht="165.75" x14ac:dyDescent="0.25">
      <c r="A11" s="4" t="s">
        <v>31</v>
      </c>
      <c r="B11" s="5">
        <v>2</v>
      </c>
      <c r="C11" s="3" t="s">
        <v>29</v>
      </c>
      <c r="D11" s="4" t="s">
        <v>20</v>
      </c>
      <c r="E11" s="15" t="s">
        <v>32</v>
      </c>
      <c r="F11" s="4" t="s">
        <v>21</v>
      </c>
      <c r="G11" s="4">
        <v>8</v>
      </c>
      <c r="H11" s="21"/>
      <c r="I11" s="7"/>
    </row>
    <row r="12" spans="1:9" ht="165.75" x14ac:dyDescent="0.25">
      <c r="A12" s="4" t="s">
        <v>33</v>
      </c>
      <c r="B12" s="5">
        <v>2</v>
      </c>
      <c r="C12" s="3" t="s">
        <v>29</v>
      </c>
      <c r="D12" s="4" t="s">
        <v>20</v>
      </c>
      <c r="E12" s="15" t="s">
        <v>112</v>
      </c>
      <c r="F12" s="4" t="s">
        <v>21</v>
      </c>
      <c r="G12" s="4">
        <v>4</v>
      </c>
      <c r="H12" s="21"/>
      <c r="I12" s="7"/>
    </row>
    <row r="13" spans="1:9" ht="153" x14ac:dyDescent="0.25">
      <c r="A13" s="4" t="s">
        <v>36</v>
      </c>
      <c r="B13" s="5" t="s">
        <v>18</v>
      </c>
      <c r="C13" s="3" t="s">
        <v>34</v>
      </c>
      <c r="D13" s="4" t="s">
        <v>20</v>
      </c>
      <c r="E13" s="15" t="s">
        <v>35</v>
      </c>
      <c r="F13" s="4" t="s">
        <v>21</v>
      </c>
      <c r="G13" s="4">
        <v>20</v>
      </c>
      <c r="H13" s="21"/>
      <c r="I13" s="7"/>
    </row>
    <row r="14" spans="1:9" ht="140.25" x14ac:dyDescent="0.25">
      <c r="A14" s="4" t="s">
        <v>38</v>
      </c>
      <c r="B14" s="5" t="s">
        <v>18</v>
      </c>
      <c r="C14" s="3" t="s">
        <v>34</v>
      </c>
      <c r="D14" s="4" t="s">
        <v>20</v>
      </c>
      <c r="E14" s="15" t="s">
        <v>37</v>
      </c>
      <c r="F14" s="4" t="s">
        <v>21</v>
      </c>
      <c r="G14" s="4">
        <v>16</v>
      </c>
      <c r="H14" s="21"/>
      <c r="I14" s="7"/>
    </row>
    <row r="15" spans="1:9" ht="153" x14ac:dyDescent="0.25">
      <c r="A15" s="4" t="s">
        <v>40</v>
      </c>
      <c r="B15" s="5" t="s">
        <v>18</v>
      </c>
      <c r="C15" s="3" t="s">
        <v>34</v>
      </c>
      <c r="D15" s="4" t="s">
        <v>20</v>
      </c>
      <c r="E15" s="15" t="s">
        <v>116</v>
      </c>
      <c r="F15" s="4"/>
      <c r="G15" s="4">
        <v>8</v>
      </c>
      <c r="H15" s="21"/>
      <c r="I15" s="7"/>
    </row>
    <row r="16" spans="1:9" ht="153" x14ac:dyDescent="0.25">
      <c r="A16" s="4" t="s">
        <v>43</v>
      </c>
      <c r="B16" s="5">
        <v>2</v>
      </c>
      <c r="C16" s="16" t="s">
        <v>119</v>
      </c>
      <c r="D16" s="17" t="s">
        <v>20</v>
      </c>
      <c r="E16" s="15" t="s">
        <v>39</v>
      </c>
      <c r="F16" s="4" t="s">
        <v>21</v>
      </c>
      <c r="G16" s="4">
        <v>16</v>
      </c>
      <c r="H16" s="21"/>
      <c r="I16" s="7"/>
    </row>
    <row r="17" spans="1:9" ht="153" x14ac:dyDescent="0.25">
      <c r="A17" s="4" t="s">
        <v>46</v>
      </c>
      <c r="B17" s="5">
        <v>2</v>
      </c>
      <c r="C17" s="16" t="s">
        <v>119</v>
      </c>
      <c r="D17" s="17" t="s">
        <v>20</v>
      </c>
      <c r="E17" s="15" t="s">
        <v>120</v>
      </c>
      <c r="F17" s="4" t="s">
        <v>21</v>
      </c>
      <c r="G17" s="4">
        <v>10</v>
      </c>
      <c r="H17" s="21"/>
      <c r="I17" s="7"/>
    </row>
    <row r="18" spans="1:9" ht="153" x14ac:dyDescent="0.25">
      <c r="A18" s="4" t="s">
        <v>49</v>
      </c>
      <c r="B18" s="5">
        <v>2</v>
      </c>
      <c r="C18" s="16" t="s">
        <v>119</v>
      </c>
      <c r="D18" s="17" t="s">
        <v>20</v>
      </c>
      <c r="E18" s="15" t="s">
        <v>121</v>
      </c>
      <c r="F18" s="4" t="s">
        <v>21</v>
      </c>
      <c r="G18" s="4">
        <v>8</v>
      </c>
      <c r="H18" s="21"/>
      <c r="I18" s="7"/>
    </row>
    <row r="19" spans="1:9" ht="165.75" x14ac:dyDescent="0.25">
      <c r="A19" s="4" t="s">
        <v>51</v>
      </c>
      <c r="B19" s="5">
        <v>2</v>
      </c>
      <c r="C19" s="3" t="s">
        <v>41</v>
      </c>
      <c r="D19" s="4" t="s">
        <v>20</v>
      </c>
      <c r="E19" s="15" t="s">
        <v>42</v>
      </c>
      <c r="F19" s="4" t="s">
        <v>21</v>
      </c>
      <c r="G19" s="4">
        <v>48</v>
      </c>
      <c r="H19" s="21"/>
      <c r="I19" s="7"/>
    </row>
    <row r="20" spans="1:9" ht="165.75" x14ac:dyDescent="0.25">
      <c r="A20" s="4" t="s">
        <v>54</v>
      </c>
      <c r="B20" s="5" t="s">
        <v>18</v>
      </c>
      <c r="C20" s="3" t="s">
        <v>44</v>
      </c>
      <c r="D20" s="4" t="s">
        <v>20</v>
      </c>
      <c r="E20" s="15" t="s">
        <v>45</v>
      </c>
      <c r="F20" s="4" t="s">
        <v>21</v>
      </c>
      <c r="G20" s="4">
        <v>48</v>
      </c>
      <c r="H20" s="21"/>
      <c r="I20" s="7"/>
    </row>
    <row r="21" spans="1:9" ht="178.5" x14ac:dyDescent="0.25">
      <c r="A21" s="4" t="s">
        <v>55</v>
      </c>
      <c r="B21" s="5" t="s">
        <v>18</v>
      </c>
      <c r="C21" s="3" t="s">
        <v>47</v>
      </c>
      <c r="D21" s="4" t="s">
        <v>20</v>
      </c>
      <c r="E21" s="15" t="s">
        <v>48</v>
      </c>
      <c r="F21" s="4" t="s">
        <v>21</v>
      </c>
      <c r="G21" s="4">
        <v>48</v>
      </c>
      <c r="H21" s="21"/>
      <c r="I21" s="7"/>
    </row>
    <row r="22" spans="1:9" ht="178.5" x14ac:dyDescent="0.25">
      <c r="A22" s="4" t="s">
        <v>56</v>
      </c>
      <c r="B22" s="5" t="s">
        <v>18</v>
      </c>
      <c r="C22" s="3" t="s">
        <v>47</v>
      </c>
      <c r="D22" s="4" t="s">
        <v>20</v>
      </c>
      <c r="E22" s="6" t="s">
        <v>50</v>
      </c>
      <c r="F22" s="4" t="s">
        <v>21</v>
      </c>
      <c r="G22" s="4">
        <v>48</v>
      </c>
      <c r="H22" s="21"/>
      <c r="I22" s="7"/>
    </row>
    <row r="23" spans="1:9" ht="89.25" x14ac:dyDescent="0.25">
      <c r="A23" s="4" t="s">
        <v>57</v>
      </c>
      <c r="B23" s="5" t="s">
        <v>18</v>
      </c>
      <c r="C23" s="3" t="s">
        <v>52</v>
      </c>
      <c r="D23" s="4" t="s">
        <v>20</v>
      </c>
      <c r="E23" s="6" t="s">
        <v>53</v>
      </c>
      <c r="F23" s="4" t="s">
        <v>21</v>
      </c>
      <c r="G23" s="4">
        <v>24</v>
      </c>
      <c r="H23" s="21"/>
      <c r="I23" s="7"/>
    </row>
    <row r="24" spans="1:9" ht="102" x14ac:dyDescent="0.25">
      <c r="A24" s="4" t="s">
        <v>58</v>
      </c>
      <c r="B24" s="5" t="s">
        <v>18</v>
      </c>
      <c r="C24" s="3" t="s">
        <v>52</v>
      </c>
      <c r="D24" s="4" t="s">
        <v>20</v>
      </c>
      <c r="E24" s="6" t="s">
        <v>124</v>
      </c>
      <c r="F24" s="4" t="s">
        <v>21</v>
      </c>
      <c r="G24" s="4">
        <v>16</v>
      </c>
      <c r="H24" s="21"/>
      <c r="I24" s="7"/>
    </row>
    <row r="25" spans="1:9" ht="102" x14ac:dyDescent="0.25">
      <c r="A25" s="4" t="s">
        <v>59</v>
      </c>
      <c r="B25" s="5" t="s">
        <v>18</v>
      </c>
      <c r="C25" s="3" t="s">
        <v>52</v>
      </c>
      <c r="D25" s="4" t="s">
        <v>20</v>
      </c>
      <c r="E25" s="6" t="s">
        <v>125</v>
      </c>
      <c r="F25" s="4" t="s">
        <v>21</v>
      </c>
      <c r="G25" s="4">
        <v>16</v>
      </c>
      <c r="H25" s="21"/>
      <c r="I25" s="7"/>
    </row>
    <row r="26" spans="1:9" ht="102" x14ac:dyDescent="0.25">
      <c r="A26" s="4" t="s">
        <v>61</v>
      </c>
      <c r="B26" s="5" t="s">
        <v>18</v>
      </c>
      <c r="C26" s="3" t="s">
        <v>52</v>
      </c>
      <c r="D26" s="4" t="s">
        <v>20</v>
      </c>
      <c r="E26" s="6" t="s">
        <v>126</v>
      </c>
      <c r="F26" s="4" t="s">
        <v>21</v>
      </c>
      <c r="G26" s="4">
        <v>40</v>
      </c>
      <c r="H26" s="21"/>
      <c r="I26" s="7"/>
    </row>
    <row r="27" spans="1:9" ht="114.75" x14ac:dyDescent="0.25">
      <c r="A27" s="4" t="s">
        <v>62</v>
      </c>
      <c r="B27" s="5" t="s">
        <v>18</v>
      </c>
      <c r="C27" s="3" t="s">
        <v>52</v>
      </c>
      <c r="D27" s="4" t="s">
        <v>20</v>
      </c>
      <c r="E27" s="6" t="s">
        <v>127</v>
      </c>
      <c r="F27" s="4" t="s">
        <v>21</v>
      </c>
      <c r="G27" s="4">
        <v>20</v>
      </c>
      <c r="H27" s="21"/>
      <c r="I27" s="7"/>
    </row>
    <row r="28" spans="1:9" ht="102" x14ac:dyDescent="0.25">
      <c r="A28" s="4" t="s">
        <v>63</v>
      </c>
      <c r="B28" s="5" t="s">
        <v>18</v>
      </c>
      <c r="C28" s="3" t="s">
        <v>52</v>
      </c>
      <c r="D28" s="4" t="s">
        <v>20</v>
      </c>
      <c r="E28" s="6" t="s">
        <v>128</v>
      </c>
      <c r="F28" s="4" t="s">
        <v>21</v>
      </c>
      <c r="G28" s="4">
        <v>36</v>
      </c>
      <c r="H28" s="21"/>
      <c r="I28" s="7"/>
    </row>
    <row r="29" spans="1:9" ht="102" x14ac:dyDescent="0.25">
      <c r="A29" s="4" t="s">
        <v>64</v>
      </c>
      <c r="B29" s="5" t="s">
        <v>18</v>
      </c>
      <c r="C29" s="3" t="s">
        <v>52</v>
      </c>
      <c r="D29" s="4" t="s">
        <v>20</v>
      </c>
      <c r="E29" s="6" t="s">
        <v>60</v>
      </c>
      <c r="F29" s="4" t="s">
        <v>21</v>
      </c>
      <c r="G29" s="4">
        <v>12</v>
      </c>
      <c r="H29" s="21"/>
      <c r="I29" s="7"/>
    </row>
    <row r="30" spans="1:9" ht="102" x14ac:dyDescent="0.25">
      <c r="A30" s="4" t="s">
        <v>66</v>
      </c>
      <c r="B30" s="5" t="s">
        <v>18</v>
      </c>
      <c r="C30" s="3" t="s">
        <v>52</v>
      </c>
      <c r="D30" s="4" t="s">
        <v>20</v>
      </c>
      <c r="E30" s="6" t="s">
        <v>129</v>
      </c>
      <c r="F30" s="4" t="s">
        <v>21</v>
      </c>
      <c r="G30" s="4">
        <v>32</v>
      </c>
      <c r="H30" s="21"/>
      <c r="I30" s="7"/>
    </row>
    <row r="31" spans="1:9" ht="102" x14ac:dyDescent="0.25">
      <c r="A31" s="4" t="s">
        <v>67</v>
      </c>
      <c r="B31" s="5" t="s">
        <v>18</v>
      </c>
      <c r="C31" s="3" t="s">
        <v>52</v>
      </c>
      <c r="D31" s="4" t="s">
        <v>20</v>
      </c>
      <c r="E31" s="6" t="s">
        <v>130</v>
      </c>
      <c r="F31" s="4" t="s">
        <v>21</v>
      </c>
      <c r="G31" s="4">
        <v>12</v>
      </c>
      <c r="H31" s="21"/>
      <c r="I31" s="7"/>
    </row>
    <row r="32" spans="1:9" ht="102" x14ac:dyDescent="0.25">
      <c r="A32" s="4" t="s">
        <v>69</v>
      </c>
      <c r="B32" s="5" t="s">
        <v>18</v>
      </c>
      <c r="C32" s="3" t="s">
        <v>52</v>
      </c>
      <c r="D32" s="4" t="s">
        <v>20</v>
      </c>
      <c r="E32" s="6" t="s">
        <v>131</v>
      </c>
      <c r="F32" s="4" t="s">
        <v>21</v>
      </c>
      <c r="G32" s="4">
        <v>16</v>
      </c>
      <c r="H32" s="21"/>
      <c r="I32" s="7"/>
    </row>
    <row r="33" spans="1:9" ht="89.25" x14ac:dyDescent="0.25">
      <c r="A33" s="4" t="s">
        <v>70</v>
      </c>
      <c r="B33" s="5" t="s">
        <v>18</v>
      </c>
      <c r="C33" s="3" t="s">
        <v>52</v>
      </c>
      <c r="D33" s="4" t="s">
        <v>20</v>
      </c>
      <c r="E33" s="6" t="s">
        <v>65</v>
      </c>
      <c r="F33" s="4" t="s">
        <v>21</v>
      </c>
      <c r="G33" s="4">
        <v>36</v>
      </c>
      <c r="H33" s="21"/>
      <c r="I33" s="7"/>
    </row>
    <row r="34" spans="1:9" ht="102" x14ac:dyDescent="0.25">
      <c r="A34" s="4" t="s">
        <v>71</v>
      </c>
      <c r="B34" s="5" t="s">
        <v>18</v>
      </c>
      <c r="C34" s="3" t="s">
        <v>52</v>
      </c>
      <c r="D34" s="4" t="s">
        <v>20</v>
      </c>
      <c r="E34" s="6" t="s">
        <v>132</v>
      </c>
      <c r="F34" s="4" t="s">
        <v>21</v>
      </c>
      <c r="G34" s="4">
        <v>12</v>
      </c>
      <c r="H34" s="21"/>
      <c r="I34" s="7"/>
    </row>
    <row r="35" spans="1:9" ht="140.25" x14ac:dyDescent="0.25">
      <c r="A35" s="4" t="s">
        <v>72</v>
      </c>
      <c r="B35" s="5" t="s">
        <v>18</v>
      </c>
      <c r="C35" s="3" t="s">
        <v>52</v>
      </c>
      <c r="D35" s="4" t="s">
        <v>20</v>
      </c>
      <c r="E35" s="6" t="s">
        <v>68</v>
      </c>
      <c r="F35" s="4" t="s">
        <v>21</v>
      </c>
      <c r="G35" s="4">
        <v>4</v>
      </c>
      <c r="H35" s="21"/>
      <c r="I35" s="7"/>
    </row>
    <row r="36" spans="1:9" ht="102" x14ac:dyDescent="0.25">
      <c r="A36" s="4" t="s">
        <v>73</v>
      </c>
      <c r="B36" s="5" t="s">
        <v>18</v>
      </c>
      <c r="C36" s="3" t="s">
        <v>52</v>
      </c>
      <c r="D36" s="4" t="s">
        <v>20</v>
      </c>
      <c r="E36" s="6" t="s">
        <v>133</v>
      </c>
      <c r="F36" s="4" t="s">
        <v>21</v>
      </c>
      <c r="G36" s="4">
        <v>20</v>
      </c>
      <c r="H36" s="21"/>
      <c r="I36" s="7"/>
    </row>
    <row r="37" spans="1:9" ht="89.25" x14ac:dyDescent="0.25">
      <c r="A37" s="4" t="s">
        <v>74</v>
      </c>
      <c r="B37" s="5" t="s">
        <v>18</v>
      </c>
      <c r="C37" s="3" t="s">
        <v>52</v>
      </c>
      <c r="D37" s="4" t="s">
        <v>20</v>
      </c>
      <c r="E37" s="6" t="s">
        <v>134</v>
      </c>
      <c r="F37" s="4" t="s">
        <v>21</v>
      </c>
      <c r="G37" s="4">
        <v>8</v>
      </c>
      <c r="H37" s="21"/>
      <c r="I37" s="7"/>
    </row>
    <row r="38" spans="1:9" ht="102" x14ac:dyDescent="0.25">
      <c r="A38" s="4" t="s">
        <v>75</v>
      </c>
      <c r="B38" s="5" t="s">
        <v>18</v>
      </c>
      <c r="C38" s="3" t="s">
        <v>52</v>
      </c>
      <c r="D38" s="4" t="s">
        <v>20</v>
      </c>
      <c r="E38" s="6" t="s">
        <v>135</v>
      </c>
      <c r="F38" s="4" t="s">
        <v>21</v>
      </c>
      <c r="G38" s="4">
        <v>8</v>
      </c>
      <c r="H38" s="21"/>
      <c r="I38" s="7"/>
    </row>
    <row r="39" spans="1:9" ht="102" x14ac:dyDescent="0.25">
      <c r="A39" s="4" t="s">
        <v>76</v>
      </c>
      <c r="B39" s="5" t="s">
        <v>18</v>
      </c>
      <c r="C39" s="3" t="s">
        <v>52</v>
      </c>
      <c r="D39" s="4" t="s">
        <v>20</v>
      </c>
      <c r="E39" s="6" t="s">
        <v>136</v>
      </c>
      <c r="F39" s="4" t="s">
        <v>21</v>
      </c>
      <c r="G39" s="4">
        <v>8</v>
      </c>
      <c r="H39" s="21"/>
      <c r="I39" s="7"/>
    </row>
    <row r="40" spans="1:9" ht="102" x14ac:dyDescent="0.25">
      <c r="A40" s="4" t="s">
        <v>77</v>
      </c>
      <c r="B40" s="5" t="s">
        <v>18</v>
      </c>
      <c r="C40" s="3" t="s">
        <v>52</v>
      </c>
      <c r="D40" s="4" t="s">
        <v>20</v>
      </c>
      <c r="E40" s="6" t="s">
        <v>137</v>
      </c>
      <c r="F40" s="4" t="s">
        <v>21</v>
      </c>
      <c r="G40" s="4">
        <v>4</v>
      </c>
      <c r="H40" s="21"/>
      <c r="I40" s="7"/>
    </row>
    <row r="41" spans="1:9" ht="102" x14ac:dyDescent="0.25">
      <c r="A41" s="4" t="s">
        <v>78</v>
      </c>
      <c r="B41" s="5" t="s">
        <v>18</v>
      </c>
      <c r="C41" s="3" t="s">
        <v>52</v>
      </c>
      <c r="D41" s="4" t="s">
        <v>20</v>
      </c>
      <c r="E41" s="6" t="s">
        <v>138</v>
      </c>
      <c r="F41" s="4" t="s">
        <v>21</v>
      </c>
      <c r="G41" s="4">
        <v>4</v>
      </c>
      <c r="H41" s="21"/>
      <c r="I41" s="7"/>
    </row>
    <row r="42" spans="1:9" ht="102" x14ac:dyDescent="0.25">
      <c r="A42" s="4" t="s">
        <v>79</v>
      </c>
      <c r="B42" s="5" t="s">
        <v>18</v>
      </c>
      <c r="C42" s="3" t="s">
        <v>52</v>
      </c>
      <c r="D42" s="4" t="s">
        <v>20</v>
      </c>
      <c r="E42" s="6" t="s">
        <v>139</v>
      </c>
      <c r="F42" s="4" t="s">
        <v>21</v>
      </c>
      <c r="G42" s="4">
        <v>4</v>
      </c>
      <c r="H42" s="21"/>
      <c r="I42" s="7"/>
    </row>
    <row r="43" spans="1:9" ht="102" x14ac:dyDescent="0.25">
      <c r="A43" s="4" t="s">
        <v>80</v>
      </c>
      <c r="B43" s="5" t="s">
        <v>18</v>
      </c>
      <c r="C43" s="3" t="s">
        <v>52</v>
      </c>
      <c r="D43" s="4" t="s">
        <v>20</v>
      </c>
      <c r="E43" s="6" t="s">
        <v>140</v>
      </c>
      <c r="F43" s="4" t="s">
        <v>21</v>
      </c>
      <c r="G43" s="4">
        <v>4</v>
      </c>
      <c r="H43" s="21"/>
      <c r="I43" s="7"/>
    </row>
    <row r="44" spans="1:9" ht="102" x14ac:dyDescent="0.25">
      <c r="A44" s="4" t="s">
        <v>108</v>
      </c>
      <c r="B44" s="5" t="s">
        <v>18</v>
      </c>
      <c r="C44" s="3" t="s">
        <v>52</v>
      </c>
      <c r="D44" s="4" t="s">
        <v>20</v>
      </c>
      <c r="E44" s="6" t="s">
        <v>141</v>
      </c>
      <c r="F44" s="4" t="s">
        <v>21</v>
      </c>
      <c r="G44" s="4">
        <v>16</v>
      </c>
      <c r="H44" s="21"/>
      <c r="I44" s="7"/>
    </row>
    <row r="45" spans="1:9" ht="102" x14ac:dyDescent="0.25">
      <c r="A45" s="4" t="s">
        <v>113</v>
      </c>
      <c r="B45" s="5" t="s">
        <v>18</v>
      </c>
      <c r="C45" s="3" t="s">
        <v>52</v>
      </c>
      <c r="D45" s="4" t="s">
        <v>20</v>
      </c>
      <c r="E45" s="6" t="s">
        <v>123</v>
      </c>
      <c r="F45" s="4" t="s">
        <v>21</v>
      </c>
      <c r="G45" s="4">
        <v>8</v>
      </c>
      <c r="H45" s="21"/>
      <c r="I45" s="7"/>
    </row>
    <row r="46" spans="1:9" ht="102" x14ac:dyDescent="0.25">
      <c r="A46" s="4" t="s">
        <v>81</v>
      </c>
      <c r="B46" s="5" t="s">
        <v>18</v>
      </c>
      <c r="C46" s="3" t="s">
        <v>52</v>
      </c>
      <c r="D46" s="4" t="s">
        <v>20</v>
      </c>
      <c r="E46" s="6" t="s">
        <v>122</v>
      </c>
      <c r="F46" s="4" t="s">
        <v>21</v>
      </c>
      <c r="G46" s="4">
        <v>4</v>
      </c>
      <c r="H46" s="21"/>
      <c r="I46" s="7"/>
    </row>
    <row r="47" spans="1:9" ht="20.100000000000001" customHeight="1" x14ac:dyDescent="0.25">
      <c r="A47" s="4" t="s">
        <v>85</v>
      </c>
      <c r="B47" s="31" t="s">
        <v>142</v>
      </c>
      <c r="C47" s="32"/>
      <c r="D47" s="32"/>
      <c r="E47" s="32"/>
      <c r="F47" s="32"/>
      <c r="G47" s="32"/>
      <c r="H47" s="33"/>
      <c r="I47" s="22"/>
    </row>
    <row r="48" spans="1:9" ht="87.75" customHeight="1" x14ac:dyDescent="0.25">
      <c r="A48" s="4" t="s">
        <v>87</v>
      </c>
      <c r="B48" s="5" t="s">
        <v>18</v>
      </c>
      <c r="C48" s="3" t="s">
        <v>52</v>
      </c>
      <c r="D48" s="3" t="s">
        <v>109</v>
      </c>
      <c r="E48" s="6" t="s">
        <v>146</v>
      </c>
      <c r="F48" s="4" t="s">
        <v>110</v>
      </c>
      <c r="G48" s="19" t="s">
        <v>155</v>
      </c>
      <c r="H48" s="14"/>
      <c r="I48" s="7">
        <f>I47*10%*(1+H48/100)</f>
        <v>0</v>
      </c>
    </row>
    <row r="49" spans="1:9" ht="89.25" x14ac:dyDescent="0.25">
      <c r="A49" s="4" t="s">
        <v>89</v>
      </c>
      <c r="B49" s="4" t="s">
        <v>1</v>
      </c>
      <c r="C49" s="3" t="s">
        <v>2</v>
      </c>
      <c r="D49" s="3" t="s">
        <v>3</v>
      </c>
      <c r="E49" s="3" t="s">
        <v>4</v>
      </c>
      <c r="F49" s="3" t="s">
        <v>5</v>
      </c>
      <c r="G49" s="3" t="s">
        <v>152</v>
      </c>
      <c r="H49" s="9" t="s">
        <v>154</v>
      </c>
      <c r="I49" s="18" t="s">
        <v>6</v>
      </c>
    </row>
    <row r="50" spans="1:9" ht="25.5" x14ac:dyDescent="0.25">
      <c r="A50" s="4" t="s">
        <v>91</v>
      </c>
      <c r="B50" s="5" t="s">
        <v>18</v>
      </c>
      <c r="C50" s="34" t="s">
        <v>82</v>
      </c>
      <c r="D50" s="34" t="s">
        <v>147</v>
      </c>
      <c r="E50" s="10" t="s">
        <v>83</v>
      </c>
      <c r="F50" s="4" t="s">
        <v>84</v>
      </c>
      <c r="G50" s="11">
        <v>1000</v>
      </c>
      <c r="H50" s="12"/>
      <c r="I50" s="7"/>
    </row>
    <row r="51" spans="1:9" x14ac:dyDescent="0.25">
      <c r="A51" s="4" t="s">
        <v>93</v>
      </c>
      <c r="B51" s="5" t="s">
        <v>18</v>
      </c>
      <c r="C51" s="35"/>
      <c r="D51" s="35"/>
      <c r="E51" s="10" t="s">
        <v>86</v>
      </c>
      <c r="F51" s="4" t="s">
        <v>84</v>
      </c>
      <c r="G51" s="13">
        <v>160</v>
      </c>
      <c r="H51" s="12"/>
      <c r="I51" s="7"/>
    </row>
    <row r="52" spans="1:9" x14ac:dyDescent="0.25">
      <c r="A52" s="4" t="s">
        <v>95</v>
      </c>
      <c r="B52" s="5" t="s">
        <v>18</v>
      </c>
      <c r="C52" s="35"/>
      <c r="D52" s="35"/>
      <c r="E52" s="10" t="s">
        <v>88</v>
      </c>
      <c r="F52" s="4" t="s">
        <v>84</v>
      </c>
      <c r="G52" s="11">
        <v>500</v>
      </c>
      <c r="H52" s="12"/>
      <c r="I52" s="7"/>
    </row>
    <row r="53" spans="1:9" x14ac:dyDescent="0.25">
      <c r="A53" s="4" t="s">
        <v>96</v>
      </c>
      <c r="B53" s="5" t="s">
        <v>18</v>
      </c>
      <c r="C53" s="35"/>
      <c r="D53" s="35"/>
      <c r="E53" s="10" t="s">
        <v>90</v>
      </c>
      <c r="F53" s="4" t="s">
        <v>84</v>
      </c>
      <c r="G53" s="13">
        <v>120</v>
      </c>
      <c r="H53" s="12"/>
      <c r="I53" s="7"/>
    </row>
    <row r="54" spans="1:9" x14ac:dyDescent="0.25">
      <c r="A54" s="4" t="s">
        <v>98</v>
      </c>
      <c r="B54" s="5" t="s">
        <v>18</v>
      </c>
      <c r="C54" s="35"/>
      <c r="D54" s="35"/>
      <c r="E54" s="10" t="s">
        <v>92</v>
      </c>
      <c r="F54" s="4" t="s">
        <v>84</v>
      </c>
      <c r="G54" s="13">
        <v>160</v>
      </c>
      <c r="H54" s="12"/>
      <c r="I54" s="7"/>
    </row>
    <row r="55" spans="1:9" x14ac:dyDescent="0.25">
      <c r="A55" s="4" t="s">
        <v>100</v>
      </c>
      <c r="B55" s="5" t="s">
        <v>18</v>
      </c>
      <c r="C55" s="35"/>
      <c r="D55" s="35"/>
      <c r="E55" s="10" t="s">
        <v>94</v>
      </c>
      <c r="F55" s="4" t="s">
        <v>84</v>
      </c>
      <c r="G55" s="13">
        <v>48</v>
      </c>
      <c r="H55" s="12"/>
      <c r="I55" s="7"/>
    </row>
    <row r="56" spans="1:9" ht="25.5" x14ac:dyDescent="0.25">
      <c r="A56" s="4" t="s">
        <v>102</v>
      </c>
      <c r="B56" s="5" t="s">
        <v>18</v>
      </c>
      <c r="C56" s="35"/>
      <c r="D56" s="35"/>
      <c r="E56" s="10" t="s">
        <v>97</v>
      </c>
      <c r="F56" s="4" t="s">
        <v>21</v>
      </c>
      <c r="G56" s="13">
        <v>60</v>
      </c>
      <c r="H56" s="12"/>
      <c r="I56" s="7"/>
    </row>
    <row r="57" spans="1:9" ht="25.5" x14ac:dyDescent="0.25">
      <c r="A57" s="4" t="s">
        <v>104</v>
      </c>
      <c r="B57" s="5" t="s">
        <v>18</v>
      </c>
      <c r="C57" s="35"/>
      <c r="D57" s="35"/>
      <c r="E57" s="10" t="s">
        <v>99</v>
      </c>
      <c r="F57" s="4" t="s">
        <v>21</v>
      </c>
      <c r="G57" s="13">
        <v>80</v>
      </c>
      <c r="H57" s="12"/>
      <c r="I57" s="7"/>
    </row>
    <row r="58" spans="1:9" ht="25.5" x14ac:dyDescent="0.25">
      <c r="A58" s="4" t="s">
        <v>105</v>
      </c>
      <c r="B58" s="5" t="s">
        <v>18</v>
      </c>
      <c r="C58" s="35"/>
      <c r="D58" s="35"/>
      <c r="E58" s="10" t="s">
        <v>101</v>
      </c>
      <c r="F58" s="4" t="s">
        <v>21</v>
      </c>
      <c r="G58" s="13">
        <v>80</v>
      </c>
      <c r="H58" s="12"/>
      <c r="I58" s="7"/>
    </row>
    <row r="59" spans="1:9" ht="25.5" x14ac:dyDescent="0.25">
      <c r="A59" s="4" t="s">
        <v>106</v>
      </c>
      <c r="B59" s="5" t="s">
        <v>18</v>
      </c>
      <c r="C59" s="36"/>
      <c r="D59" s="36"/>
      <c r="E59" s="10" t="s">
        <v>103</v>
      </c>
      <c r="F59" s="4" t="s">
        <v>21</v>
      </c>
      <c r="G59" s="13">
        <v>160</v>
      </c>
      <c r="H59" s="12"/>
      <c r="I59" s="7"/>
    </row>
    <row r="60" spans="1:9" ht="20.100000000000001" customHeight="1" x14ac:dyDescent="0.25">
      <c r="A60" s="4" t="s">
        <v>114</v>
      </c>
      <c r="B60" s="31" t="s">
        <v>148</v>
      </c>
      <c r="C60" s="32"/>
      <c r="D60" s="32"/>
      <c r="E60" s="32"/>
      <c r="F60" s="32"/>
      <c r="G60" s="32"/>
      <c r="H60" s="33"/>
      <c r="I60" s="22"/>
    </row>
    <row r="61" spans="1:9" ht="20.100000000000001" customHeight="1" x14ac:dyDescent="0.25">
      <c r="A61" s="4" t="s">
        <v>115</v>
      </c>
      <c r="B61" s="31" t="s">
        <v>143</v>
      </c>
      <c r="C61" s="32"/>
      <c r="D61" s="32"/>
      <c r="E61" s="32"/>
      <c r="F61" s="32"/>
      <c r="G61" s="32"/>
      <c r="H61" s="33"/>
      <c r="I61" s="22"/>
    </row>
    <row r="62" spans="1:9" ht="20.100000000000001" customHeight="1" x14ac:dyDescent="0.25">
      <c r="A62" s="4" t="s">
        <v>117</v>
      </c>
      <c r="B62" s="31" t="s">
        <v>107</v>
      </c>
      <c r="C62" s="32"/>
      <c r="D62" s="32"/>
      <c r="E62" s="32"/>
      <c r="F62" s="32"/>
      <c r="G62" s="32"/>
      <c r="H62" s="33"/>
      <c r="I62" s="20">
        <v>0.23</v>
      </c>
    </row>
    <row r="63" spans="1:9" ht="20.100000000000001" customHeight="1" x14ac:dyDescent="0.25">
      <c r="A63" s="4" t="s">
        <v>118</v>
      </c>
      <c r="B63" s="31" t="s">
        <v>149</v>
      </c>
      <c r="C63" s="32"/>
      <c r="D63" s="32"/>
      <c r="E63" s="32"/>
      <c r="F63" s="32"/>
      <c r="G63" s="32"/>
      <c r="H63" s="33"/>
      <c r="I63" s="23"/>
    </row>
    <row r="66" spans="1:9" ht="15" customHeight="1" x14ac:dyDescent="0.25">
      <c r="F66" s="29" t="s">
        <v>145</v>
      </c>
      <c r="G66" s="30"/>
      <c r="H66" s="30"/>
      <c r="I66" s="30"/>
    </row>
    <row r="67" spans="1:9" x14ac:dyDescent="0.25">
      <c r="F67" s="30"/>
      <c r="G67" s="30"/>
      <c r="H67" s="30"/>
      <c r="I67" s="30"/>
    </row>
    <row r="68" spans="1:9" x14ac:dyDescent="0.25">
      <c r="F68" s="30"/>
      <c r="G68" s="30"/>
      <c r="H68" s="30"/>
      <c r="I68" s="30"/>
    </row>
    <row r="69" spans="1:9" x14ac:dyDescent="0.25">
      <c r="F69" s="30"/>
      <c r="G69" s="30"/>
      <c r="H69" s="30"/>
      <c r="I69" s="30"/>
    </row>
    <row r="70" spans="1:9" x14ac:dyDescent="0.25">
      <c r="F70" s="30"/>
      <c r="G70" s="30"/>
      <c r="H70" s="30"/>
      <c r="I70" s="30"/>
    </row>
    <row r="72" spans="1:9" x14ac:dyDescent="0.25">
      <c r="A72" s="24" t="s">
        <v>150</v>
      </c>
      <c r="B72" s="25"/>
      <c r="C72" s="25"/>
      <c r="D72" s="25"/>
      <c r="E72" s="25"/>
      <c r="F72" s="25"/>
      <c r="G72" s="25"/>
      <c r="H72" s="25"/>
      <c r="I72" s="25"/>
    </row>
    <row r="73" spans="1:9" x14ac:dyDescent="0.25">
      <c r="A73" s="25"/>
      <c r="B73" s="25"/>
      <c r="C73" s="25"/>
      <c r="D73" s="25"/>
      <c r="E73" s="25"/>
      <c r="F73" s="25"/>
      <c r="G73" s="25"/>
      <c r="H73" s="25"/>
      <c r="I73" s="25"/>
    </row>
    <row r="74" spans="1:9" x14ac:dyDescent="0.25">
      <c r="A74" s="25"/>
      <c r="B74" s="25"/>
      <c r="C74" s="25"/>
      <c r="D74" s="25"/>
      <c r="E74" s="25"/>
      <c r="F74" s="25"/>
      <c r="G74" s="25"/>
      <c r="H74" s="25"/>
      <c r="I74" s="25"/>
    </row>
    <row r="75" spans="1:9" x14ac:dyDescent="0.25">
      <c r="A75" s="25"/>
      <c r="B75" s="25"/>
      <c r="C75" s="25"/>
      <c r="D75" s="25"/>
      <c r="E75" s="25"/>
      <c r="F75" s="25"/>
      <c r="G75" s="25"/>
      <c r="H75" s="25"/>
      <c r="I75" s="25"/>
    </row>
    <row r="76" spans="1:9" x14ac:dyDescent="0.25">
      <c r="A76" s="25"/>
      <c r="B76" s="25"/>
      <c r="C76" s="25"/>
      <c r="D76" s="25"/>
      <c r="E76" s="25"/>
      <c r="F76" s="25"/>
      <c r="G76" s="25"/>
      <c r="H76" s="25"/>
      <c r="I76" s="25"/>
    </row>
  </sheetData>
  <mergeCells count="10">
    <mergeCell ref="A72:I76"/>
    <mergeCell ref="B1:I2"/>
    <mergeCell ref="F66:I70"/>
    <mergeCell ref="B63:H63"/>
    <mergeCell ref="B47:H47"/>
    <mergeCell ref="C50:C59"/>
    <mergeCell ref="D50:D59"/>
    <mergeCell ref="B60:H60"/>
    <mergeCell ref="B61:H61"/>
    <mergeCell ref="B62:H62"/>
  </mergeCells>
  <dataValidations count="1">
    <dataValidation type="decimal" allowBlank="1" showInputMessage="1" showErrorMessage="1" sqref="H48" xr:uid="{00000000-0002-0000-0100-000000000000}">
      <formula1>0</formula1>
      <formula2>5</formula2>
    </dataValidation>
  </dataValidations>
  <pageMargins left="0.7" right="0.7" top="0.75" bottom="0.75" header="0.3" footer="0.3"/>
  <pageSetup paperSize="9" orientation="portrait" verticalDpi="599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a19cb1c7-c5c7-46d4-85ae-d83685407bba">PR4UJWENCY6Q-371514832-8917</_dlc_DocId>
    <_dlc_DocIdUrl xmlns="a19cb1c7-c5c7-46d4-85ae-d83685407bba">
      <Url>https://swpp2.dms.gkpge.pl/sites/42/_layouts/15/DocIdRedir.aspx?ID=PR4UJWENCY6Q-371514832-8917</Url>
      <Description>PR4UJWENCY6Q-371514832-8917</Description>
    </_dlc_DocIdUrl>
    <dmsv2BaseFileName xmlns="http://schemas.microsoft.com/sharepoint/v3">Zał. nr 11 - Formularz cenowy.xlsx</dmsv2BaseFileName>
    <dmsv2BaseDisplayName xmlns="http://schemas.microsoft.com/sharepoint/v3">Zał. nr 11 - Formularz cenowy</dmsv2BaseDisplayName>
    <dmsv2SWPP2ObjectNumber xmlns="http://schemas.microsoft.com/sharepoint/v3">POST/PEC/PEC/UZR/01034/2025                       </dmsv2SWPP2ObjectNumber>
    <dmsv2SWPP2SumMD5 xmlns="http://schemas.microsoft.com/sharepoint/v3">b8f931bb32aa0d766feabb4696be6035</dmsv2SWPP2SumMD5>
    <dmsv2BaseMoved xmlns="http://schemas.microsoft.com/sharepoint/v3">false</dmsv2BaseMoved>
    <dmsv2BaseIsSensitive xmlns="http://schemas.microsoft.com/sharepoint/v3">true</dmsv2BaseIsSensitive>
    <dmsv2SWPP2IDSWPP2 xmlns="http://schemas.microsoft.com/sharepoint/v3">701209</dmsv2SWPP2IDSWPP2>
    <dmsv2SWPP2MimeType xmlns="http://schemas.microsoft.com/sharepoint/v3">application/vnd.openxmlformats-officedocument.spreadsheetml.sheet</dmsv2SWPP2MimeType>
    <dmsv2SWPP2SubObjectName xmlns="http://schemas.microsoft.com/sharepoint/v3">SIWZ</dmsv2SWPP2SubObjectName>
    <dmsv2BaseMarkedAsDeleted xmlns="http://schemas.microsoft.com/sharepoint/v3">false</dmsv2BaseMarkedAsDeleted>
    <dmsv2BaseClientSystemCode xmlns="http://schemas.microsoft.com/sharepoint/v3">SWPP2</dmsv2BaseClientSystemCode>
    <dmsv2BaseClientSystemDocumentID xmlns="http://schemas.microsoft.com/sharepoint/v3">24374011</dmsv2BaseClientSystemDocumentID>
    <dmsv2BaseModifiedByID xmlns="http://schemas.microsoft.com/sharepoint/v3">19100860</dmsv2BaseModifiedByID>
    <dmsv2BaseCreatedByID xmlns="http://schemas.microsoft.com/sharepoint/v3">19100860</dmsv2BaseCreatedByID>
    <dmsv2SWPP2ObjectDepartment xmlns="http://schemas.microsoft.com/sharepoint/v3">00000001000l00030002</dmsv2SWPP2ObjectDepartment>
    <dmsv2SWPP2ObjectName xmlns="http://schemas.microsoft.com/sharepoint/v3">Postępowanie</dmsv2SWPP2ObjectName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MS2_SWPP2_BaseDocument" ma:contentTypeID="0x0101891000DE1D01B1DADF134AA39E14A1EF417381" ma:contentTypeVersion="0" ma:contentTypeDescription="SWPP2 Dokument bazowy" ma:contentTypeScope="" ma:versionID="64865a5c4ca9d65cfda3319e75bb2429">
  <xsd:schema xmlns:xsd="http://www.w3.org/2001/XMLSchema" xmlns:xs="http://www.w3.org/2001/XMLSchema" xmlns:p="http://schemas.microsoft.com/office/2006/metadata/properties" xmlns:ns1="http://schemas.microsoft.com/sharepoint/v3" xmlns:ns2="a19cb1c7-c5c7-46d4-85ae-d83685407bba" targetNamespace="http://schemas.microsoft.com/office/2006/metadata/properties" ma:root="true" ma:fieldsID="a876582a7408055d23e242127dd52d6a" ns1:_="" ns2:_="">
    <xsd:import namespace="http://schemas.microsoft.com/sharepoint/v3"/>
    <xsd:import namespace="a19cb1c7-c5c7-46d4-85ae-d83685407bba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1:dmsv2BaseClientSystemDocumentID" minOccurs="0"/>
                <xsd:element ref="ns1:dmsv2BaseCreatedByID" minOccurs="0"/>
                <xsd:element ref="ns1:dmsv2BaseModifiedByID" minOccurs="0"/>
                <xsd:element ref="ns1:dmsv2BaseClientSystemCode" minOccurs="0"/>
                <xsd:element ref="ns1:dmsv2BaseDisplayName" minOccurs="0"/>
                <xsd:element ref="ns1:dmsv2BaseFileName" minOccurs="0"/>
                <xsd:element ref="ns1:dmsv2BaseIsSensitive" minOccurs="0"/>
                <xsd:element ref="ns1:dmsv2BaseMarkedAsDeleted" minOccurs="0"/>
                <xsd:element ref="ns1:dmsv2BaseMoved" minOccurs="0"/>
                <xsd:element ref="ns1:dmsv2SWPP2ObjectDepartment" minOccurs="0"/>
                <xsd:element ref="ns1:dmsv2SWPP2IDSWPP2" minOccurs="0"/>
                <xsd:element ref="ns1:dmsv2SWPP2SumMD5" minOccurs="0"/>
                <xsd:element ref="ns1:dmsv2SWPP2MimeType" minOccurs="0"/>
                <xsd:element ref="ns1:dmsv2SWPP2ObjectNumber" minOccurs="0"/>
                <xsd:element ref="ns1:dmsv2SWPP2ObjectName" minOccurs="0"/>
                <xsd:element ref="ns1:dmsv2SWPP2SubObjectNam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dmsv2BaseClientSystemDocumentID" ma:index="11" nillable="true" ma:displayName="Klient dokument ID" ma:description="Identyfikator dokumentu pochodzący z systemu klienckiego" ma:internalName="dmsv2BaseClientSystemDocumentID">
      <xsd:simpleType>
        <xsd:restriction base="dms:Text">
          <xsd:maxLength value="255"/>
        </xsd:restriction>
      </xsd:simpleType>
    </xsd:element>
    <xsd:element name="dmsv2BaseCreatedByID" ma:index="12" nillable="true" ma:displayName="Klient Utworzony przez" ma:description="Pole zawiera znacznik użytkownika tworzącego dokument w DMS" ma:internalName="dmsv2BaseCreatedByID">
      <xsd:simpleType>
        <xsd:restriction base="dms:Text">
          <xsd:maxLength value="255"/>
        </xsd:restriction>
      </xsd:simpleType>
    </xsd:element>
    <xsd:element name="dmsv2BaseModifiedByID" ma:index="13" nillable="true" ma:displayName="Klient Zmodyfikowany przez" ma:description="Pole zawiera znacznik użytkownika modyfikującego dokument w DMS" ma:internalName="dmsv2BaseModifiedByID">
      <xsd:simpleType>
        <xsd:restriction base="dms:Text">
          <xsd:maxLength value="255"/>
        </xsd:restriction>
      </xsd:simpleType>
    </xsd:element>
    <xsd:element name="dmsv2BaseClientSystemCode" ma:index="14" nillable="true" ma:displayName="Kod systemu klienta" ma:description="Kod systemu klienta" ma:internalName="dmsv2BaseClientSystemCode">
      <xsd:simpleType>
        <xsd:restriction base="dms:Text">
          <xsd:maxLength value="255"/>
        </xsd:restriction>
      </xsd:simpleType>
    </xsd:element>
    <xsd:element name="dmsv2BaseDisplayName" ma:index="15" nillable="true" ma:displayName="Nazwa wyświetlana" ma:description="Nazwa wyświetlana pliku" ma:internalName="dmsv2BaseDisplayName">
      <xsd:simpleType>
        <xsd:restriction base="dms:Text">
          <xsd:maxLength value="255"/>
        </xsd:restriction>
      </xsd:simpleType>
    </xsd:element>
    <xsd:element name="dmsv2BaseFileName" ma:index="16" nillable="true" ma:displayName="Nazawa pliku" ma:description="Nazwa pliku Klienta" ma:internalName="dmsv2BaseFileName">
      <xsd:simpleType>
        <xsd:restriction base="dms:Text">
          <xsd:maxLength value="255"/>
        </xsd:restriction>
      </xsd:simpleType>
    </xsd:element>
    <xsd:element name="dmsv2BaseIsSensitive" ma:index="17" nillable="true" ma:displayName="Dane wrażliwe" ma:default="0" ma:description="" ma:internalName="dmsv2BaseIsSensitive">
      <xsd:simpleType>
        <xsd:restriction base="dms:Boolean"/>
      </xsd:simpleType>
    </xsd:element>
    <xsd:element name="dmsv2BaseMarkedAsDeleted" ma:index="18" nillable="true" ma:displayName="Oznaczony jako usunięty" ma:default="0" ma:description="Znacznik jest ustawiany gdy jest usuwany dokument" ma:internalName="dmsv2BaseMarkedAsDeleted">
      <xsd:simpleType>
        <xsd:restriction base="dms:Boolean"/>
      </xsd:simpleType>
    </xsd:element>
    <xsd:element name="dmsv2BaseMoved" ma:index="19" nillable="true" ma:displayName="Przeniesiony" ma:default="0" ma:description="Znacznik jest ustawiany gdy dokument zmienia lokalizację" ma:internalName="dmsv2BaseMoved">
      <xsd:simpleType>
        <xsd:restriction base="dms:Boolean"/>
      </xsd:simpleType>
    </xsd:element>
    <xsd:element name="dmsv2SWPP2ObjectDepartment" ma:index="20" nillable="true" ma:displayName="Jednostka organizacyjna objektu" ma:description="SWPP2 Jednostka organizacyjna objektu" ma:internalName="dmsv2SWPP2ObjectDepartment">
      <xsd:simpleType>
        <xsd:restriction base="dms:Text">
          <xsd:maxLength value="255"/>
        </xsd:restriction>
      </xsd:simpleType>
    </xsd:element>
    <xsd:element name="dmsv2SWPP2IDSWPP2" ma:index="21" nillable="true" ma:displayName="Identyfikator objektu w systemie SWPP2" ma:description="SWPP2 Identyfikator objektu w systemie SWPP2" ma:internalName="dmsv2SWPP2IDSWPP2">
      <xsd:simpleType>
        <xsd:restriction base="dms:Text">
          <xsd:maxLength value="255"/>
        </xsd:restriction>
      </xsd:simpleType>
    </xsd:element>
    <xsd:element name="dmsv2SWPP2SumMD5" ma:index="22" nillable="true" ma:displayName="Suma kontrolna MD5" ma:description="SWPP2 Suma kontrolna MD5" ma:internalName="dmsv2SWPP2SumMD5">
      <xsd:simpleType>
        <xsd:restriction base="dms:Text">
          <xsd:maxLength value="255"/>
        </xsd:restriction>
      </xsd:simpleType>
    </xsd:element>
    <xsd:element name="dmsv2SWPP2MimeType" ma:index="23" nillable="true" ma:displayName="Typ MIME" ma:description="SWPP2 Typ MIME" ma:internalName="dmsv2SWPP2MimeType">
      <xsd:simpleType>
        <xsd:restriction base="dms:Text">
          <xsd:maxLength value="255"/>
        </xsd:restriction>
      </xsd:simpleType>
    </xsd:element>
    <xsd:element name="dmsv2SWPP2ObjectNumber" ma:index="24" nillable="true" ma:displayName="Numer Objektu" ma:description="SWPP2 Numer Objektu" ma:internalName="dmsv2SWPP2ObjectNumber">
      <xsd:simpleType>
        <xsd:restriction base="dms:Text">
          <xsd:maxLength value="255"/>
        </xsd:restriction>
      </xsd:simpleType>
    </xsd:element>
    <xsd:element name="dmsv2SWPP2ObjectName" ma:index="25" nillable="true" ma:displayName="Nazwa objektu" ma:description="SWPP2 Nazwa objektu" ma:internalName="dmsv2SWPP2ObjectName">
      <xsd:simpleType>
        <xsd:restriction base="dms:Text">
          <xsd:maxLength value="255"/>
        </xsd:restriction>
      </xsd:simpleType>
    </xsd:element>
    <xsd:element name="dmsv2SWPP2SubObjectName" ma:index="26" nillable="true" ma:displayName="Nazwa podobjektu" ma:description="SWPP2 Nazwa podobjektu" ma:internalName="dmsv2SWPP2SubObjectName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19cb1c7-c5c7-46d4-85ae-d83685407bba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Wartość identyfikatora dokumentu" ma:description="Wartość identyfikatora dokumentu przypisanego do tego elementu." ma:internalName="_dlc_DocId" ma:readOnly="true">
      <xsd:simpleType>
        <xsd:restriction base="dms:Text"/>
      </xsd:simpleType>
    </xsd:element>
    <xsd:element name="_dlc_DocIdUrl" ma:index="9" nillable="true" ma:displayName="Identyfikator dokumentu" ma:description="Łącze stałe do tego dokumentu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2865BA8-D7C3-4DAC-A847-63E4AFB84929}">
  <ds:schemaRefs>
    <ds:schemaRef ds:uri="http://schemas.microsoft.com/office/2006/metadata/properties"/>
    <ds:schemaRef ds:uri="http://schemas.microsoft.com/office/infopath/2007/PartnerControls"/>
    <ds:schemaRef ds:uri="http://schemas.microsoft.com/sharepoint/v3"/>
    <ds:schemaRef ds:uri="795885e0-0611-46e8-aa7d-6ce7adba2769"/>
  </ds:schemaRefs>
</ds:datastoreItem>
</file>

<file path=customXml/itemProps2.xml><?xml version="1.0" encoding="utf-8"?>
<ds:datastoreItem xmlns:ds="http://schemas.openxmlformats.org/officeDocument/2006/customXml" ds:itemID="{D41A6A42-8937-4D27-ABE2-6A123DBFEA6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3281671F-CE53-484F-B66C-91F833998142}">
  <ds:schemaRefs>
    <ds:schemaRef ds:uri="http://schemas.microsoft.com/sharepoint/events"/>
  </ds:schemaRefs>
</ds:datastoreItem>
</file>

<file path=customXml/itemProps4.xml><?xml version="1.0" encoding="utf-8"?>
<ds:datastoreItem xmlns:ds="http://schemas.openxmlformats.org/officeDocument/2006/customXml" ds:itemID="{425A553A-040E-4E18-9A94-E0BEB12C6713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Załącznik cenowy</vt:lpstr>
    </vt:vector>
  </TitlesOfParts>
  <Company>PGE Systemy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Samek Andrzej [PGE EC O.Wybrzeże]</dc:creator>
  <cp:lastModifiedBy>Kretowicz Paulina [PGE EC S.A.]</cp:lastModifiedBy>
  <dcterms:created xsi:type="dcterms:W3CDTF">2021-10-19T07:12:58Z</dcterms:created>
  <dcterms:modified xsi:type="dcterms:W3CDTF">2026-02-18T09:11:17Z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66b5d990-821a-4d41-b503-280f184b2126_Enabled">
    <vt:lpwstr>true</vt:lpwstr>
  </property>
  <property fmtid="{D5CDD505-2E9C-101B-9397-08002B2CF9AE}" pid="3" name="MSIP_Label_66b5d990-821a-4d41-b503-280f184b2126_SetDate">
    <vt:lpwstr>2025-11-27T11:37:42Z</vt:lpwstr>
  </property>
  <property fmtid="{D5CDD505-2E9C-101B-9397-08002B2CF9AE}" pid="4" name="MSIP_Label_66b5d990-821a-4d41-b503-280f184b2126_Method">
    <vt:lpwstr>Privileged</vt:lpwstr>
  </property>
  <property fmtid="{D5CDD505-2E9C-101B-9397-08002B2CF9AE}" pid="5" name="MSIP_Label_66b5d990-821a-4d41-b503-280f184b2126_Name">
    <vt:lpwstr>ALL-Publiczne</vt:lpwstr>
  </property>
  <property fmtid="{D5CDD505-2E9C-101B-9397-08002B2CF9AE}" pid="6" name="MSIP_Label_66b5d990-821a-4d41-b503-280f184b2126_SiteId">
    <vt:lpwstr>e9895a11-04dc-4848-aa12-7fca9faefb60</vt:lpwstr>
  </property>
  <property fmtid="{D5CDD505-2E9C-101B-9397-08002B2CF9AE}" pid="7" name="MSIP_Label_66b5d990-821a-4d41-b503-280f184b2126_ActionId">
    <vt:lpwstr>0bb6a2ac-3ce5-4106-a566-31c8fb45bb69</vt:lpwstr>
  </property>
  <property fmtid="{D5CDD505-2E9C-101B-9397-08002B2CF9AE}" pid="8" name="MSIP_Label_66b5d990-821a-4d41-b503-280f184b2126_ContentBits">
    <vt:lpwstr>0</vt:lpwstr>
  </property>
  <property fmtid="{D5CDD505-2E9C-101B-9397-08002B2CF9AE}" pid="9" name="ContentTypeId">
    <vt:lpwstr>0x0101891000DE1D01B1DADF134AA39E14A1EF417381</vt:lpwstr>
  </property>
  <property fmtid="{D5CDD505-2E9C-101B-9397-08002B2CF9AE}" pid="10" name="_dlc_DocIdItemGuid">
    <vt:lpwstr>0c419700-a2ec-4c1e-afe0-d4535982490e</vt:lpwstr>
  </property>
</Properties>
</file>